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nem\Downloads\OneDrive_2024-11-08\Kit organisateur concours régional\4. Tableau de saisie des résultats\"/>
    </mc:Choice>
  </mc:AlternateContent>
  <xr:revisionPtr revIDLastSave="0" documentId="8_{3CB22BDB-9A5D-4266-AA6C-C5AC16F1659E}" xr6:coauthVersionLast="47" xr6:coauthVersionMax="47" xr10:uidLastSave="{00000000-0000-0000-0000-000000000000}"/>
  <bookViews>
    <workbookView xWindow="-103" yWindow="-103" windowWidth="18720" windowHeight="11829" tabRatio="839" activeTab="3" xr2:uid="{00000000-000D-0000-FFFF-FFFF00000000}"/>
  </bookViews>
  <sheets>
    <sheet name="Liste-Etablissements" sheetId="9" r:id="rId1"/>
    <sheet name="Liste-PRO-3" sheetId="13" r:id="rId2"/>
    <sheet name="Liste-PRO-4" sheetId="14" r:id="rId3"/>
    <sheet name="Liste-PRO-5" sheetId="15" r:id="rId4"/>
  </sheets>
  <definedNames>
    <definedName name="_xlnm._FilterDatabase" localSheetId="0" hidden="1">'Liste-Etablissements'!$A$3:$A$12</definedName>
    <definedName name="_xlnm._FilterDatabase" localSheetId="1" hidden="1">'Liste-PRO-3'!$A$3:$A$13</definedName>
    <definedName name="_xlnm._FilterDatabase" localSheetId="2" hidden="1">'Liste-PRO-4'!$A$3:$A$13</definedName>
    <definedName name="_xlnm._FilterDatabase" localSheetId="3" hidden="1">'Liste-PRO-5'!$A$3:$A$13</definedName>
    <definedName name="champ">OFFSET('Liste-Etablissements'!$P$6,1,,COUNTA('Liste-Etablissements'!$F$6:$F$11)-1)</definedName>
    <definedName name="champpro">OFFSET('Liste-Etablissements'!$P$6,1,,COUNTA('Liste-Etablissements'!$F$6:$F$11)-1)</definedName>
    <definedName name="cubeap3">#REF!</definedName>
    <definedName name="cubeap4">#REF!</definedName>
    <definedName name="cubeap5">#REF!</definedName>
    <definedName name="cubedcv3">#REF!</definedName>
    <definedName name="cubedcv4">#REF!</definedName>
    <definedName name="cubedcv5">#REF!</definedName>
    <definedName name="cubeetabl" localSheetId="0">'Liste-Etablissements'!$C$6:$C$11</definedName>
    <definedName name="cubeph3">#REF!</definedName>
    <definedName name="cubeph4">#REF!</definedName>
    <definedName name="cubeph5">#REF!</definedName>
    <definedName name="cubepro3">'Liste-PRO-3'!$C$6:$C$12</definedName>
    <definedName name="cubepro4">'Liste-PRO-4'!$C$6:$C$12</definedName>
    <definedName name="cubepro5">'Liste-PRO-5'!$C$6:$C$12</definedName>
    <definedName name="endap3">#REF!</definedName>
    <definedName name="endetabl" localSheetId="0">'Liste-Etablissements'!$C$11</definedName>
    <definedName name="endpro3" localSheetId="1">'Liste-PRO-3'!$C$12</definedName>
    <definedName name="endpro4" localSheetId="2">'Liste-PRO-4'!$C$12</definedName>
    <definedName name="endpro5" localSheetId="3">'Liste-PRO-5'!$C$12</definedName>
    <definedName name="etap3">#REF!</definedName>
    <definedName name="etap4">#REF!</definedName>
    <definedName name="etap5">#REF!</definedName>
    <definedName name="etdcv3">#REF!</definedName>
    <definedName name="etdcv4">#REF!</definedName>
    <definedName name="etdcv5">#REF!</definedName>
    <definedName name="etdpro3">'Liste-PRO-3'!$J$6:$J$12</definedName>
    <definedName name="etdpro4">'Liste-PRO-4'!$J$6:$J$12</definedName>
    <definedName name="etdpro5">'Liste-PRO-5'!$J$6:$J$12</definedName>
    <definedName name="etph3">#REF!</definedName>
    <definedName name="etph4">#REF!</definedName>
    <definedName name="etph5">#REF!</definedName>
    <definedName name="okap3">#REF!</definedName>
    <definedName name="okap4">#REF!</definedName>
    <definedName name="okap5">#REF!</definedName>
    <definedName name="okdcv3">#REF!</definedName>
    <definedName name="okdcv4">#REF!</definedName>
    <definedName name="okdcv5">#REF!</definedName>
    <definedName name="oketabl">'Liste-Etablissements'!$B$2</definedName>
    <definedName name="okph3">#REF!</definedName>
    <definedName name="okph4">#REF!</definedName>
    <definedName name="okph5">#REF!</definedName>
    <definedName name="okpro3">'Liste-PRO-3'!$B$2</definedName>
    <definedName name="okpro4">'Liste-PRO-4'!$B$2</definedName>
    <definedName name="okpro5">'Liste-PRO-5'!$B$2</definedName>
    <definedName name="orgaap3">#REF!="oui"</definedName>
    <definedName name="orgaap4">#REF!="oui"</definedName>
    <definedName name="orgaap5">#REF!="oui"</definedName>
    <definedName name="orgadcv3">#REF!="oui"</definedName>
    <definedName name="orgadcv4">#REF!="oui"</definedName>
    <definedName name="orgadcv5">#REF!="oui"</definedName>
    <definedName name="orgaph3">#REF!="oui"</definedName>
    <definedName name="orgaph4">#REF!="oui"</definedName>
    <definedName name="orgaph5">#REF!="oui"</definedName>
    <definedName name="orgapro3">'Liste-PRO-3'!$I$5="oui"</definedName>
    <definedName name="orgapro4">'Liste-PRO-4'!$I$5="oui"</definedName>
    <definedName name="orgapro5">'Liste-PRO-5'!$I$5="oui"</definedName>
    <definedName name="pourcentap3">#REF!</definedName>
    <definedName name="pourcentap4">#REF!</definedName>
    <definedName name="pourcentap5">#REF!</definedName>
    <definedName name="pourcentdcv3">#REF!</definedName>
    <definedName name="pourcentdcv4">#REF!</definedName>
    <definedName name="pourcentdcv5">#REF!</definedName>
    <definedName name="pourcentetabl" localSheetId="0">'Liste-Etablissements'!$L$6:$L$11</definedName>
    <definedName name="pourcentph3">#REF!</definedName>
    <definedName name="pourcentph4">#REF!</definedName>
    <definedName name="pourcentph5">#REF!</definedName>
    <definedName name="pourcentpro3">'Liste-PRO-3'!$O$6:$O$12</definedName>
    <definedName name="pourcentpro4">'Liste-PRO-4'!$O$6:$O$12</definedName>
    <definedName name="pourcentpro5">'Liste-PRO-5'!$O$6:$O$12</definedName>
    <definedName name="presentap3">#REF!</definedName>
    <definedName name="presentap4">#REF!</definedName>
    <definedName name="presentap5">#REF!</definedName>
    <definedName name="presentdcv3">#REF!</definedName>
    <definedName name="presentdcv4">#REF!</definedName>
    <definedName name="presentdcv5">#REF!</definedName>
    <definedName name="presentph3">#REF!</definedName>
    <definedName name="presentph4">#REF!</definedName>
    <definedName name="presentph5">#REF!</definedName>
    <definedName name="presentpro3">'Liste-PRO-3'!$F$6:$F$12</definedName>
    <definedName name="presentpro4">'Liste-PRO-4'!$F$6:$F$12</definedName>
    <definedName name="presentpro5">'Liste-PRO-5'!$F$6:$F$12</definedName>
    <definedName name="startap3">#REF!</definedName>
    <definedName name="startetabl" localSheetId="0">'Liste-Etablissements'!$C$6</definedName>
    <definedName name="startpro3" localSheetId="1">'Liste-PRO-3'!$C$6</definedName>
    <definedName name="startpro4" localSheetId="2">'Liste-PRO-4'!$C$6</definedName>
    <definedName name="startpro5" localSheetId="3">'Liste-PRO-5'!$C$6</definedName>
    <definedName name="tabap3print">#REF!</definedName>
    <definedName name="tabetablprint" localSheetId="0">'Liste-Etablissements'!$C$4:$N$11</definedName>
    <definedName name="tabpro3print" localSheetId="1">'Liste-PRO-3'!$C$4:$Q$12</definedName>
    <definedName name="tabpro4print" localSheetId="2">'Liste-PRO-4'!$C$4:$Q$12</definedName>
    <definedName name="tabpro5print" localSheetId="3">'Liste-PRO-5'!$C$4:$Q$12</definedName>
    <definedName name="totalpro3" localSheetId="1">'Liste-PRO-3'!$Z$4</definedName>
    <definedName name="totalpro4" localSheetId="2">'Liste-PRO-4'!$Z$4</definedName>
    <definedName name="totalpro5" localSheetId="3">'Liste-PRO-5'!$Z$4</definedName>
    <definedName name="totap3">#REF!</definedName>
    <definedName name="totap4">#REF!</definedName>
    <definedName name="totap5">#REF!</definedName>
    <definedName name="totdcv3">#REF!</definedName>
    <definedName name="totdcv4">#REF!</definedName>
    <definedName name="totdcv5">#REF!</definedName>
    <definedName name="totph3">#REF!</definedName>
    <definedName name="totph4">#REF!</definedName>
    <definedName name="totph5">#REF!</definedName>
    <definedName name="totpro3">'Liste-PRO-3'!$N$6:$N$12</definedName>
    <definedName name="totpro4">'Liste-PRO-4'!$N$6:$N$12</definedName>
    <definedName name="totpro5">'Liste-PRO-5'!$N$6:$N$12</definedName>
    <definedName name="triclassap3">#REF!</definedName>
    <definedName name="triclassetabl" localSheetId="0">'Liste-Etablissements'!$M$6:$M$11</definedName>
    <definedName name="triclasspro3" localSheetId="1">'Liste-PRO-3'!$P$6:$P$12</definedName>
    <definedName name="triclasspro4" localSheetId="2">'Liste-PRO-4'!$P$6:$P$12</definedName>
    <definedName name="triclasspro5" localSheetId="3">'Liste-PRO-5'!$P$6:$P$12</definedName>
    <definedName name="verifap3">#REF!</definedName>
    <definedName name="verifap4">#REF!</definedName>
    <definedName name="verifap5">#REF!</definedName>
    <definedName name="verifdcv3">#REF!</definedName>
    <definedName name="verifdcv4">#REF!</definedName>
    <definedName name="verifdcv5">#REF!</definedName>
    <definedName name="verifetabl" localSheetId="0">'Liste-Etablissements'!$D$6:$D$11</definedName>
    <definedName name="verifph3">#REF!</definedName>
    <definedName name="verifph4">#REF!</definedName>
    <definedName name="verifph5">#REF!</definedName>
    <definedName name="verifpro3">'Liste-PRO-3'!$D$6:$D$12</definedName>
    <definedName name="verifpro4">'Liste-PRO-4'!$D$6:$D$12</definedName>
    <definedName name="verifpro5">'Liste-PRO-5'!$D$6:$D$12</definedName>
  </definedNames>
  <calcPr calcId="181029"/>
</workbook>
</file>

<file path=xl/calcChain.xml><?xml version="1.0" encoding="utf-8"?>
<calcChain xmlns="http://schemas.openxmlformats.org/spreadsheetml/2006/main">
  <c r="E10" i="15" l="1"/>
  <c r="B10" i="15"/>
  <c r="E11" i="14"/>
  <c r="B11" i="14"/>
  <c r="E9" i="15"/>
  <c r="B9" i="15"/>
  <c r="E7" i="15"/>
  <c r="B7" i="15"/>
  <c r="E11" i="15"/>
  <c r="B11" i="15"/>
  <c r="E8" i="15"/>
  <c r="B8" i="15"/>
  <c r="I5" i="15"/>
  <c r="N7" i="15" s="1"/>
  <c r="O7" i="15" s="1"/>
  <c r="Z4" i="15"/>
  <c r="E10" i="14"/>
  <c r="B10" i="14"/>
  <c r="E9" i="14"/>
  <c r="B9" i="14"/>
  <c r="E8" i="14"/>
  <c r="B8" i="14"/>
  <c r="E7" i="14"/>
  <c r="B7" i="14"/>
  <c r="I5" i="14"/>
  <c r="N11" i="14" s="1"/>
  <c r="O11" i="14" s="1"/>
  <c r="Z4" i="14"/>
  <c r="E11" i="13"/>
  <c r="B11" i="13"/>
  <c r="E9" i="13"/>
  <c r="B9" i="13"/>
  <c r="E8" i="13"/>
  <c r="B8" i="13"/>
  <c r="E10" i="13"/>
  <c r="B10" i="13"/>
  <c r="E7" i="13"/>
  <c r="B7" i="13"/>
  <c r="I5" i="13"/>
  <c r="P9" i="9"/>
  <c r="B9" i="9"/>
  <c r="P8" i="9"/>
  <c r="B8" i="9"/>
  <c r="D10" i="15" l="1"/>
  <c r="N10" i="15"/>
  <c r="O10" i="15" s="1"/>
  <c r="D8" i="15"/>
  <c r="N8" i="15"/>
  <c r="O8" i="15" s="1"/>
  <c r="D11" i="14"/>
  <c r="N11" i="13"/>
  <c r="O11" i="13" s="1"/>
  <c r="D9" i="15"/>
  <c r="N9" i="15"/>
  <c r="O9" i="15" s="1"/>
  <c r="D8" i="13"/>
  <c r="N10" i="13"/>
  <c r="O10" i="13" s="1"/>
  <c r="D9" i="13"/>
  <c r="N9" i="13"/>
  <c r="O9" i="13" s="1"/>
  <c r="D11" i="13"/>
  <c r="D7" i="13"/>
  <c r="D10" i="13"/>
  <c r="D10" i="14"/>
  <c r="N7" i="14"/>
  <c r="O7" i="14" s="1"/>
  <c r="D8" i="14"/>
  <c r="D11" i="15"/>
  <c r="N8" i="14"/>
  <c r="O8" i="14" s="1"/>
  <c r="N11" i="15"/>
  <c r="O11" i="15" s="1"/>
  <c r="N10" i="14"/>
  <c r="O10" i="14" s="1"/>
  <c r="N8" i="13"/>
  <c r="O8" i="13" s="1"/>
  <c r="D9" i="14"/>
  <c r="N9" i="14"/>
  <c r="O9" i="14" s="1"/>
  <c r="N7" i="13"/>
  <c r="O7" i="13" s="1"/>
  <c r="D7" i="15"/>
  <c r="D7" i="14"/>
  <c r="P10" i="9"/>
  <c r="P10" i="15" l="1"/>
  <c r="Q10" i="15" s="1"/>
  <c r="P11" i="14"/>
  <c r="Q11" i="14" s="1"/>
  <c r="P7" i="13"/>
  <c r="Q7" i="13" s="1"/>
  <c r="P11" i="15"/>
  <c r="Q11" i="15" s="1"/>
  <c r="P9" i="15"/>
  <c r="Q9" i="15" s="1"/>
  <c r="P8" i="15"/>
  <c r="Q8" i="15" s="1"/>
  <c r="P7" i="15"/>
  <c r="Q7" i="15" s="1"/>
  <c r="P8" i="13"/>
  <c r="Q8" i="13" s="1"/>
  <c r="B2" i="13"/>
  <c r="P11" i="13"/>
  <c r="Q11" i="13" s="1"/>
  <c r="P10" i="13"/>
  <c r="Q10" i="13" s="1"/>
  <c r="P9" i="13"/>
  <c r="Q9" i="13" s="1"/>
  <c r="P8" i="14"/>
  <c r="Q8" i="14" s="1"/>
  <c r="P10" i="14"/>
  <c r="Q10" i="14" s="1"/>
  <c r="P7" i="14"/>
  <c r="Q7" i="14" s="1"/>
  <c r="P9" i="14"/>
  <c r="Q9" i="14" s="1"/>
  <c r="B2" i="15"/>
  <c r="B2" i="14"/>
  <c r="P7" i="9"/>
  <c r="B10" i="9"/>
  <c r="R11" i="14" l="1"/>
  <c r="R11" i="15"/>
  <c r="R10" i="14"/>
  <c r="R7" i="13"/>
  <c r="R9" i="13"/>
  <c r="R8" i="15"/>
  <c r="R7" i="14"/>
  <c r="R10" i="13"/>
  <c r="R10" i="15"/>
  <c r="R7" i="15"/>
  <c r="R11" i="13"/>
  <c r="R8" i="13"/>
  <c r="R9" i="15"/>
  <c r="R8" i="14"/>
  <c r="R9" i="14"/>
  <c r="B7" i="9"/>
  <c r="B2" i="9" l="1"/>
  <c r="J7" i="9" l="1" a="1"/>
  <c r="J7" i="9" s="1"/>
  <c r="K7" i="9"/>
  <c r="M9" i="9"/>
  <c r="L9" i="9"/>
  <c r="K9" i="9"/>
  <c r="J9" i="9" a="1"/>
  <c r="J9" i="9" s="1"/>
  <c r="N9" i="9"/>
  <c r="K8" i="9"/>
  <c r="J8" i="9" a="1"/>
  <c r="J8" i="9" s="1"/>
  <c r="N8" i="9"/>
  <c r="M8" i="9"/>
  <c r="L8" i="9"/>
  <c r="J10" i="9" a="1"/>
  <c r="J10" i="9" s="1"/>
  <c r="K10" i="9"/>
  <c r="L10" i="9" l="1"/>
  <c r="L7" i="9"/>
  <c r="M10" i="9" l="1"/>
  <c r="N10" i="9" s="1"/>
  <c r="M7" i="9"/>
  <c r="N7" i="9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<sst xmlns="http://schemas.openxmlformats.org/spreadsheetml/2006/main" count="94" uniqueCount="31">
  <si>
    <t>n°</t>
  </si>
  <si>
    <t>Total %</t>
  </si>
  <si>
    <t>Classement</t>
  </si>
  <si>
    <t>Présent</t>
  </si>
  <si>
    <t>■</t>
  </si>
  <si>
    <t>Médaille</t>
  </si>
  <si>
    <t>Nom</t>
  </si>
  <si>
    <t>Prénom</t>
  </si>
  <si>
    <t>pts</t>
  </si>
  <si>
    <t>Nb de candidats</t>
  </si>
  <si>
    <t>▼</t>
  </si>
  <si>
    <t>Moyenne %</t>
  </si>
  <si>
    <t>Résultat (pt)</t>
  </si>
  <si>
    <t xml:space="preserve">Indiquer le nb de pts max de l'épreuve  = </t>
  </si>
  <si>
    <t>(utiliser dans la colonne Total %)</t>
  </si>
  <si>
    <t># épreuve non organisée #</t>
  </si>
  <si>
    <t xml:space="preserve">© VALHOR / CNRV
</t>
  </si>
  <si>
    <t>© VALHOR / CNRV</t>
  </si>
  <si>
    <t>Bonus (pt)</t>
  </si>
  <si>
    <t>Malus (pt)</t>
  </si>
  <si>
    <t>Total (pt)</t>
  </si>
  <si>
    <t>Nombre de points de l'épreuve DCV NIVEAU 5</t>
  </si>
  <si>
    <t>Nombre de points de l'épreuve DCV NIVEAU 4</t>
  </si>
  <si>
    <t>Nombre de points de l'épreuve DCV NIVEAU 3</t>
  </si>
  <si>
    <t>=</t>
  </si>
  <si>
    <t>Nombre de cultivar à identifier</t>
  </si>
  <si>
    <t>non</t>
  </si>
  <si>
    <t>LISTE ● STRUCTURE</t>
  </si>
  <si>
    <t>STRUCTURES</t>
  </si>
  <si>
    <t>Structure</t>
  </si>
  <si>
    <t>Strucutre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</si>
</sst>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9"/>
      <color rgb="FFC00000"/>
      <name val="Arial"/>
      <family val="2"/>
    </font>
    <font>
      <sz val="14"/>
      <color rgb="FFC00000"/>
      <name val="Arial"/>
      <family val="2"/>
    </font>
    <font>
      <sz val="8"/>
      <color theme="1" tint="0.499984740745262"/>
      <name val="Arial"/>
      <family val="2"/>
    </font>
    <font>
      <sz val="8"/>
      <color theme="0"/>
      <name val="Arial Nova Cond"/>
      <family val="2"/>
    </font>
    <font>
      <b/>
      <sz val="11"/>
      <color theme="0"/>
      <name val="Arial Nova Cond"/>
      <family val="2"/>
    </font>
    <font>
      <sz val="8"/>
      <name val="Arial"/>
      <family val="2"/>
    </font>
    <font>
      <sz val="9"/>
      <color theme="0"/>
      <name val="Arial"/>
      <family val="2"/>
    </font>
    <font>
      <sz val="11"/>
      <color theme="0"/>
      <name val="Arial"/>
      <family val="2"/>
    </font>
    <font>
      <b/>
      <sz val="12"/>
      <color theme="0"/>
      <name val="Arial Nova Cond"/>
      <family val="2"/>
    </font>
    <font>
      <b/>
      <sz val="16"/>
      <color theme="0"/>
      <name val="Arial Nova Cond"/>
      <family val="2"/>
    </font>
    <font>
      <sz val="8"/>
      <color rgb="FFFF0000"/>
      <name val="Arial"/>
      <family val="2"/>
    </font>
    <font>
      <sz val="9"/>
      <color rgb="FF7030A0"/>
      <name val="Arial"/>
      <family val="2"/>
    </font>
    <font>
      <b/>
      <sz val="12"/>
      <color theme="1"/>
      <name val="Arial Nova Cond"/>
      <family val="2"/>
    </font>
    <font>
      <sz val="9"/>
      <color theme="7"/>
      <name val="Arial"/>
      <family val="2"/>
    </font>
    <font>
      <u/>
      <sz val="8"/>
      <color theme="7"/>
      <name val="Arial"/>
      <family val="2"/>
    </font>
    <font>
      <b/>
      <sz val="9"/>
      <color theme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7030A0"/>
      </top>
      <bottom style="medium">
        <color theme="0"/>
      </bottom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/>
      <right style="medium">
        <color rgb="FF7030A0"/>
      </right>
      <top/>
      <bottom style="medium">
        <color theme="0"/>
      </bottom>
      <diagonal/>
    </border>
    <border>
      <left/>
      <right style="medium">
        <color rgb="FF7030A0"/>
      </right>
      <top style="medium">
        <color theme="0"/>
      </top>
      <bottom/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 style="medium">
        <color theme="0"/>
      </bottom>
      <diagonal/>
    </border>
    <border>
      <left style="medium">
        <color rgb="FF7030A0"/>
      </left>
      <right style="medium">
        <color rgb="FF7030A0"/>
      </right>
      <top style="medium">
        <color theme="0"/>
      </top>
      <bottom style="dotted">
        <color rgb="FF00B0F0"/>
      </bottom>
      <diagonal/>
    </border>
    <border>
      <left style="medium">
        <color rgb="FF7030A0"/>
      </left>
      <right style="medium">
        <color rgb="FF7030A0"/>
      </right>
      <top style="dotted">
        <color rgb="FF00B0F0"/>
      </top>
      <bottom style="dotted">
        <color rgb="FF00B0F0"/>
      </bottom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 style="medium">
        <color rgb="FF7030A0"/>
      </left>
      <right style="dashed">
        <color rgb="FFCC99FF"/>
      </right>
      <top style="dotted">
        <color rgb="FFCC99FF"/>
      </top>
      <bottom style="dotted">
        <color rgb="FFCC99FF"/>
      </bottom>
      <diagonal/>
    </border>
    <border>
      <left style="dashed">
        <color rgb="FFCC99FF"/>
      </left>
      <right style="dashed">
        <color rgb="FFCC99FF"/>
      </right>
      <top style="dotted">
        <color rgb="FFCC99FF"/>
      </top>
      <bottom style="dotted">
        <color rgb="FFCC99FF"/>
      </bottom>
      <diagonal/>
    </border>
    <border>
      <left style="dashed">
        <color rgb="FFCC99FF"/>
      </left>
      <right style="medium">
        <color rgb="FF7030A0"/>
      </right>
      <top style="dotted">
        <color rgb="FFCC99FF"/>
      </top>
      <bottom style="dotted">
        <color rgb="FFCC99FF"/>
      </bottom>
      <diagonal/>
    </border>
    <border>
      <left style="dashed">
        <color rgb="FFCC99FF"/>
      </left>
      <right/>
      <top style="dotted">
        <color rgb="FFCC99FF"/>
      </top>
      <bottom style="dotted">
        <color rgb="FFCC99FF"/>
      </bottom>
      <diagonal/>
    </border>
    <border>
      <left/>
      <right/>
      <top style="dotted">
        <color rgb="FFCC99FF"/>
      </top>
      <bottom style="dotted">
        <color rgb="FFCC99FF"/>
      </bottom>
      <diagonal/>
    </border>
    <border>
      <left/>
      <right style="dashed">
        <color rgb="FFCC99FF"/>
      </right>
      <top style="dotted">
        <color rgb="FFCC99FF"/>
      </top>
      <bottom style="dotted">
        <color rgb="FFCC99FF"/>
      </bottom>
      <diagonal/>
    </border>
    <border>
      <left/>
      <right/>
      <top style="dotted">
        <color rgb="FFCC99FF"/>
      </top>
      <bottom style="medium">
        <color rgb="FF7030A0"/>
      </bottom>
      <diagonal/>
    </border>
    <border>
      <left/>
      <right style="medium">
        <color rgb="FF7030A0"/>
      </right>
      <top style="dotted">
        <color rgb="FFCC99FF"/>
      </top>
      <bottom style="medium">
        <color rgb="FF7030A0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dotted">
        <color theme="7"/>
      </left>
      <right style="dotted">
        <color theme="7"/>
      </right>
      <top style="dotted">
        <color theme="9" tint="0.39994506668294322"/>
      </top>
      <bottom style="dotted">
        <color theme="7"/>
      </bottom>
      <diagonal/>
    </border>
    <border>
      <left style="dotted">
        <color theme="7"/>
      </left>
      <right style="dotted">
        <color theme="7"/>
      </right>
      <top style="dotted">
        <color rgb="FFFFCC66"/>
      </top>
      <bottom style="dotted">
        <color theme="7"/>
      </bottom>
      <diagonal/>
    </border>
    <border>
      <left style="dotted">
        <color theme="7"/>
      </left>
      <right style="medium">
        <color theme="7"/>
      </right>
      <top style="dotted">
        <color theme="9" tint="0.39994506668294322"/>
      </top>
      <bottom style="dotted">
        <color theme="7"/>
      </bottom>
      <diagonal/>
    </border>
    <border>
      <left style="medium">
        <color theme="7"/>
      </left>
      <right style="dotted">
        <color theme="7"/>
      </right>
      <top style="dotted">
        <color theme="7"/>
      </top>
      <bottom style="dotted">
        <color theme="7"/>
      </bottom>
      <diagonal/>
    </border>
    <border>
      <left style="dotted">
        <color theme="7"/>
      </left>
      <right style="dotted">
        <color theme="7"/>
      </right>
      <top style="dotted">
        <color theme="7"/>
      </top>
      <bottom style="dotted">
        <color theme="7"/>
      </bottom>
      <diagonal/>
    </border>
    <border>
      <left style="dotted">
        <color theme="7"/>
      </left>
      <right style="medium">
        <color theme="7"/>
      </right>
      <top style="dotted">
        <color theme="7"/>
      </top>
      <bottom style="dotted">
        <color theme="7"/>
      </bottom>
      <diagonal/>
    </border>
    <border>
      <left style="medium">
        <color theme="7"/>
      </left>
      <right style="medium">
        <color theme="7"/>
      </right>
      <top style="dotted">
        <color theme="7"/>
      </top>
      <bottom style="medium">
        <color theme="7"/>
      </bottom>
      <diagonal/>
    </border>
    <border>
      <left/>
      <right/>
      <top style="dotted">
        <color theme="7"/>
      </top>
      <bottom style="medium">
        <color theme="7"/>
      </bottom>
      <diagonal/>
    </border>
    <border>
      <left/>
      <right style="medium">
        <color theme="7"/>
      </right>
      <top style="dotted">
        <color theme="7"/>
      </top>
      <bottom style="medium">
        <color theme="7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/>
      <diagonal/>
    </border>
    <border>
      <left style="medium">
        <color theme="7"/>
      </left>
      <right/>
      <top style="medium">
        <color theme="7"/>
      </top>
      <bottom style="medium">
        <color theme="9" tint="-0.24994659260841701"/>
      </bottom>
      <diagonal/>
    </border>
    <border>
      <left/>
      <right/>
      <top style="medium">
        <color theme="7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7"/>
      </top>
      <bottom style="medium">
        <color theme="9" tint="-0.24994659260841701"/>
      </bottom>
      <diagonal/>
    </border>
    <border>
      <left/>
      <right/>
      <top style="medium">
        <color theme="7"/>
      </top>
      <bottom/>
      <diagonal/>
    </border>
    <border>
      <left/>
      <right style="medium">
        <color theme="7"/>
      </right>
      <top style="medium">
        <color theme="7"/>
      </top>
      <bottom/>
      <diagonal/>
    </border>
    <border>
      <left style="medium">
        <color theme="7"/>
      </left>
      <right/>
      <top/>
      <bottom style="medium">
        <color theme="0"/>
      </bottom>
      <diagonal/>
    </border>
    <border>
      <left/>
      <right style="medium">
        <color theme="7"/>
      </right>
      <top/>
      <bottom style="medium">
        <color theme="0"/>
      </bottom>
      <diagonal/>
    </border>
    <border>
      <left style="medium">
        <color theme="7"/>
      </left>
      <right/>
      <top style="medium">
        <color theme="0"/>
      </top>
      <bottom/>
      <diagonal/>
    </border>
    <border>
      <left/>
      <right style="medium">
        <color theme="7"/>
      </right>
      <top style="medium">
        <color theme="0"/>
      </top>
      <bottom/>
      <diagonal/>
    </border>
    <border>
      <left/>
      <right/>
      <top style="medium">
        <color theme="7"/>
      </top>
      <bottom style="medium">
        <color theme="7"/>
      </bottom>
      <diagonal/>
    </border>
    <border>
      <left style="medium">
        <color theme="7"/>
      </left>
      <right style="dotted">
        <color theme="7"/>
      </right>
      <top/>
      <bottom style="dotted">
        <color theme="7"/>
      </bottom>
      <diagonal/>
    </border>
    <border>
      <left style="medium">
        <color theme="7"/>
      </left>
      <right style="medium">
        <color theme="7"/>
      </right>
      <top/>
      <bottom style="medium">
        <color theme="0"/>
      </bottom>
      <diagonal/>
    </border>
    <border>
      <left style="medium">
        <color theme="7"/>
      </left>
      <right style="medium">
        <color theme="7"/>
      </right>
      <top style="medium">
        <color theme="0"/>
      </top>
      <bottom style="dotted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0" fontId="2" fillId="0" borderId="0" xfId="1" applyNumberFormat="1" applyFont="1" applyAlignment="1" applyProtection="1">
      <alignment horizontal="left" vertical="center" indent="1"/>
    </xf>
    <xf numFmtId="10" fontId="4" fillId="0" borderId="0" xfId="1" applyNumberFormat="1" applyFont="1" applyAlignment="1" applyProtection="1">
      <alignment horizontal="left" vertical="center" indent="1"/>
    </xf>
    <xf numFmtId="0" fontId="17" fillId="7" borderId="3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indent="1"/>
    </xf>
    <xf numFmtId="0" fontId="3" fillId="5" borderId="2" xfId="0" applyFont="1" applyFill="1" applyBorder="1" applyAlignment="1">
      <alignment horizontal="left" vertical="center" indent="1"/>
    </xf>
    <xf numFmtId="0" fontId="15" fillId="5" borderId="6" xfId="0" applyFont="1" applyFill="1" applyBorder="1" applyAlignment="1">
      <alignment horizontal="left" vertical="center" indent="1"/>
    </xf>
    <xf numFmtId="0" fontId="3" fillId="5" borderId="6" xfId="0" applyFont="1" applyFill="1" applyBorder="1" applyAlignment="1">
      <alignment horizontal="left" vertical="center" indent="1"/>
    </xf>
    <xf numFmtId="0" fontId="3" fillId="5" borderId="7" xfId="0" applyFont="1" applyFill="1" applyBorder="1" applyAlignment="1">
      <alignment horizontal="left" vertical="center" indent="1"/>
    </xf>
    <xf numFmtId="0" fontId="3" fillId="5" borderId="8" xfId="0" applyFont="1" applyFill="1" applyBorder="1" applyAlignment="1">
      <alignment horizontal="left" vertical="center" indent="1"/>
    </xf>
    <xf numFmtId="0" fontId="3" fillId="5" borderId="9" xfId="0" applyFont="1" applyFill="1" applyBorder="1" applyAlignment="1">
      <alignment horizontal="left" vertical="center" indent="1"/>
    </xf>
    <xf numFmtId="0" fontId="2" fillId="5" borderId="11" xfId="0" applyFont="1" applyFill="1" applyBorder="1" applyAlignment="1">
      <alignment horizontal="left" vertical="center" indent="1"/>
    </xf>
    <xf numFmtId="9" fontId="18" fillId="5" borderId="11" xfId="1" applyFont="1" applyFill="1" applyBorder="1" applyAlignment="1" applyProtection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 indent="1"/>
    </xf>
    <xf numFmtId="0" fontId="4" fillId="8" borderId="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0" fontId="2" fillId="0" borderId="18" xfId="1" applyNumberFormat="1" applyFont="1" applyBorder="1" applyAlignment="1" applyProtection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7" borderId="13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vertical="center" wrapText="1"/>
    </xf>
    <xf numFmtId="0" fontId="10" fillId="5" borderId="24" xfId="0" applyFont="1" applyFill="1" applyBorder="1" applyAlignment="1">
      <alignment horizontal="right" vertical="center"/>
    </xf>
    <xf numFmtId="0" fontId="16" fillId="9" borderId="2" xfId="0" applyFont="1" applyFill="1" applyBorder="1" applyAlignment="1">
      <alignment vertical="center"/>
    </xf>
    <xf numFmtId="0" fontId="3" fillId="9" borderId="2" xfId="0" applyFont="1" applyFill="1" applyBorder="1" applyAlignment="1">
      <alignment horizontal="left" vertical="center" indent="1"/>
    </xf>
    <xf numFmtId="0" fontId="21" fillId="9" borderId="2" xfId="0" applyFont="1" applyFill="1" applyBorder="1" applyAlignment="1">
      <alignment vertical="center"/>
    </xf>
    <xf numFmtId="0" fontId="3" fillId="9" borderId="25" xfId="0" applyFont="1" applyFill="1" applyBorder="1" applyAlignment="1">
      <alignment horizontal="left" vertical="center" indent="1"/>
    </xf>
    <xf numFmtId="0" fontId="4" fillId="4" borderId="25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13" fillId="9" borderId="25" xfId="0" applyFont="1" applyFill="1" applyBorder="1" applyAlignment="1">
      <alignment horizontal="left" vertical="center" indent="1"/>
    </xf>
    <xf numFmtId="0" fontId="8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left" vertical="center" indent="1"/>
      <protection locked="0"/>
    </xf>
    <xf numFmtId="2" fontId="2" fillId="0" borderId="26" xfId="0" applyNumberFormat="1" applyFont="1" applyBorder="1" applyAlignment="1" applyProtection="1">
      <alignment horizontal="left" vertical="center" indent="1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>
      <alignment horizontal="center" vertical="center"/>
    </xf>
    <xf numFmtId="10" fontId="2" fillId="0" borderId="26" xfId="1" applyNumberFormat="1" applyFont="1" applyBorder="1" applyAlignment="1" applyProtection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2" fillId="0" borderId="30" xfId="0" applyFont="1" applyBorder="1" applyAlignment="1" applyProtection="1">
      <alignment horizontal="left" vertical="center" indent="1"/>
      <protection locked="0"/>
    </xf>
    <xf numFmtId="2" fontId="2" fillId="0" borderId="30" xfId="0" applyNumberFormat="1" applyFont="1" applyBorder="1" applyAlignment="1" applyProtection="1">
      <alignment horizontal="left" vertical="center" indent="1"/>
      <protection locked="0"/>
    </xf>
    <xf numFmtId="2" fontId="4" fillId="0" borderId="30" xfId="0" applyNumberFormat="1" applyFont="1" applyBorder="1" applyAlignment="1" applyProtection="1">
      <alignment horizontal="center" vertical="center"/>
      <protection locked="0"/>
    </xf>
    <xf numFmtId="2" fontId="4" fillId="0" borderId="30" xfId="0" applyNumberFormat="1" applyFont="1" applyBorder="1" applyAlignment="1">
      <alignment horizontal="center" vertical="center"/>
    </xf>
    <xf numFmtId="10" fontId="2" fillId="0" borderId="30" xfId="1" applyNumberFormat="1" applyFont="1" applyBorder="1" applyAlignment="1" applyProtection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 indent="1"/>
    </xf>
    <xf numFmtId="0" fontId="4" fillId="10" borderId="1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left" vertical="center" indent="1"/>
    </xf>
    <xf numFmtId="9" fontId="20" fillId="9" borderId="33" xfId="1" applyFont="1" applyFill="1" applyBorder="1" applyAlignment="1">
      <alignment horizontal="center" vertical="center"/>
    </xf>
    <xf numFmtId="0" fontId="10" fillId="9" borderId="34" xfId="0" applyFont="1" applyFill="1" applyBorder="1" applyAlignment="1">
      <alignment horizontal="right" vertical="center" indent="1"/>
    </xf>
    <xf numFmtId="0" fontId="3" fillId="9" borderId="39" xfId="0" applyFont="1" applyFill="1" applyBorder="1" applyAlignment="1">
      <alignment horizontal="left" vertical="center" indent="1"/>
    </xf>
    <xf numFmtId="0" fontId="3" fillId="9" borderId="40" xfId="0" applyFont="1" applyFill="1" applyBorder="1" applyAlignment="1">
      <alignment horizontal="left" vertical="center" indent="1"/>
    </xf>
    <xf numFmtId="0" fontId="6" fillId="9" borderId="41" xfId="0" applyFont="1" applyFill="1" applyBorder="1" applyAlignment="1">
      <alignment vertical="center"/>
    </xf>
    <xf numFmtId="0" fontId="3" fillId="9" borderId="42" xfId="0" applyFont="1" applyFill="1" applyBorder="1" applyAlignment="1">
      <alignment horizontal="left" vertical="center" indent="1"/>
    </xf>
    <xf numFmtId="0" fontId="4" fillId="10" borderId="43" xfId="0" applyFont="1" applyFill="1" applyBorder="1" applyAlignment="1">
      <alignment horizontal="left" vertical="center" indent="1"/>
    </xf>
    <xf numFmtId="0" fontId="4" fillId="10" borderId="44" xfId="0" applyFont="1" applyFill="1" applyBorder="1" applyAlignment="1">
      <alignment horizontal="center" vertical="center"/>
    </xf>
    <xf numFmtId="0" fontId="6" fillId="9" borderId="46" xfId="0" applyFont="1" applyFill="1" applyBorder="1" applyAlignment="1">
      <alignment horizontal="center" vertical="center"/>
    </xf>
    <xf numFmtId="0" fontId="17" fillId="7" borderId="35" xfId="0" applyFont="1" applyFill="1" applyBorder="1" applyAlignment="1">
      <alignment horizontal="center" vertical="center"/>
    </xf>
    <xf numFmtId="0" fontId="17" fillId="7" borderId="47" xfId="0" applyFont="1" applyFill="1" applyBorder="1" applyAlignment="1">
      <alignment horizontal="center" vertical="center"/>
    </xf>
    <xf numFmtId="0" fontId="14" fillId="6" borderId="48" xfId="0" applyFont="1" applyFill="1" applyBorder="1" applyAlignment="1">
      <alignment horizontal="center" vertical="center"/>
    </xf>
    <xf numFmtId="0" fontId="17" fillId="9" borderId="32" xfId="0" applyFont="1" applyFill="1" applyBorder="1" applyAlignment="1">
      <alignment horizontal="center" vertical="center"/>
    </xf>
    <xf numFmtId="0" fontId="4" fillId="4" borderId="25" xfId="0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indent="1"/>
      <protection locked="0"/>
    </xf>
    <xf numFmtId="0" fontId="2" fillId="0" borderId="21" xfId="0" applyFont="1" applyBorder="1" applyAlignment="1" applyProtection="1">
      <alignment horizontal="left" vertical="center" indent="1"/>
      <protection locked="0"/>
    </xf>
    <xf numFmtId="0" fontId="2" fillId="0" borderId="22" xfId="0" applyFont="1" applyBorder="1" applyAlignment="1" applyProtection="1">
      <alignment horizontal="left" vertical="center" indent="1"/>
      <protection locked="0"/>
    </xf>
    <xf numFmtId="0" fontId="22" fillId="10" borderId="49" xfId="0" applyFont="1" applyFill="1" applyBorder="1" applyAlignment="1">
      <alignment horizontal="center" vertical="center"/>
    </xf>
    <xf numFmtId="0" fontId="22" fillId="10" borderId="45" xfId="0" applyFont="1" applyFill="1" applyBorder="1" applyAlignment="1">
      <alignment horizontal="center" vertical="center"/>
    </xf>
    <xf numFmtId="0" fontId="22" fillId="10" borderId="50" xfId="0" applyFont="1" applyFill="1" applyBorder="1" applyAlignment="1">
      <alignment horizontal="center" vertical="center"/>
    </xf>
    <xf numFmtId="0" fontId="19" fillId="4" borderId="36" xfId="0" applyFont="1" applyFill="1" applyBorder="1" applyAlignment="1" applyProtection="1">
      <alignment horizontal="left" vertical="center" indent="1"/>
      <protection locked="0"/>
    </xf>
    <xf numFmtId="0" fontId="19" fillId="4" borderId="37" xfId="0" applyFont="1" applyFill="1" applyBorder="1" applyAlignment="1" applyProtection="1">
      <alignment horizontal="left" vertical="center" indent="1"/>
      <protection locked="0"/>
    </xf>
    <xf numFmtId="0" fontId="19" fillId="4" borderId="38" xfId="0" applyFont="1" applyFill="1" applyBorder="1" applyAlignment="1" applyProtection="1">
      <alignment horizontal="left" vertical="center" indent="1"/>
      <protection locked="0"/>
    </xf>
  </cellXfs>
  <cellStyles count="2">
    <cellStyle name="Normal" xfId="0" builtinId="0"/>
    <cellStyle name="Pourcentage" xfId="1" builtinId="5"/>
  </cellStyles>
  <dxfs count="20"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ont>
        <color theme="9"/>
      </font>
      <fill>
        <patternFill patternType="none">
          <bgColor auto="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3300"/>
      <color rgb="FFFFCC66"/>
      <color rgb="FF996633"/>
      <color rgb="FF00FF00"/>
      <color rgb="FFCC99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695324</xdr:colOff>
      <xdr:row>3</xdr:row>
      <xdr:rowOff>4878</xdr:rowOff>
    </xdr:from>
    <xdr:to>
      <xdr:col>13</xdr:col>
      <xdr:colOff>687224</xdr:colOff>
      <xdr:row>3</xdr:row>
      <xdr:rowOff>220878</xdr:rowOff>
    </xdr:to>
    <xdr:sp macro="[0]!insertetabl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40264643-D35E-42DE-8B81-6C250929C50D}"/>
            </a:ext>
          </a:extLst>
        </xdr:cNvPr>
        <xdr:cNvSpPr/>
      </xdr:nvSpPr>
      <xdr:spPr>
        <a:xfrm>
          <a:off x="7496174" y="5478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12</xdr:col>
      <xdr:colOff>695324</xdr:colOff>
      <xdr:row>3</xdr:row>
      <xdr:rowOff>233246</xdr:rowOff>
    </xdr:from>
    <xdr:to>
      <xdr:col>13</xdr:col>
      <xdr:colOff>687224</xdr:colOff>
      <xdr:row>4</xdr:row>
      <xdr:rowOff>211121</xdr:rowOff>
    </xdr:to>
    <xdr:sp macro="[0]!deleteetabl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14BC1259-58A7-4181-82F1-06C9F82788D6}"/>
            </a:ext>
          </a:extLst>
        </xdr:cNvPr>
        <xdr:cNvSpPr/>
      </xdr:nvSpPr>
      <xdr:spPr>
        <a:xfrm>
          <a:off x="7496174" y="776171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11</xdr:col>
      <xdr:colOff>695324</xdr:colOff>
      <xdr:row>3</xdr:row>
      <xdr:rowOff>4878</xdr:rowOff>
    </xdr:from>
    <xdr:to>
      <xdr:col>12</xdr:col>
      <xdr:colOff>687224</xdr:colOff>
      <xdr:row>3</xdr:row>
      <xdr:rowOff>220878</xdr:rowOff>
    </xdr:to>
    <xdr:sp macro="[0]!trietabl" textlink="">
      <xdr:nvSpPr>
        <xdr:cNvPr id="13" name="Rectangle : coins arrondis 12">
          <a:extLst>
            <a:ext uri="{FF2B5EF4-FFF2-40B4-BE49-F238E27FC236}">
              <a16:creationId xmlns:a16="http://schemas.microsoft.com/office/drawing/2014/main" id="{5F8FFBC3-0476-4418-BA60-6B2D8527747D}"/>
            </a:ext>
          </a:extLst>
        </xdr:cNvPr>
        <xdr:cNvSpPr/>
      </xdr:nvSpPr>
      <xdr:spPr>
        <a:xfrm>
          <a:off x="6696074" y="5478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11</xdr:col>
      <xdr:colOff>695324</xdr:colOff>
      <xdr:row>3</xdr:row>
      <xdr:rowOff>233246</xdr:rowOff>
    </xdr:from>
    <xdr:to>
      <xdr:col>12</xdr:col>
      <xdr:colOff>687224</xdr:colOff>
      <xdr:row>4</xdr:row>
      <xdr:rowOff>211121</xdr:rowOff>
    </xdr:to>
    <xdr:sp macro="[0]!selectetabl" textlink="">
      <xdr:nvSpPr>
        <xdr:cNvPr id="14" name="Rectangle : coins arrondis 13">
          <a:extLst>
            <a:ext uri="{FF2B5EF4-FFF2-40B4-BE49-F238E27FC236}">
              <a16:creationId xmlns:a16="http://schemas.microsoft.com/office/drawing/2014/main" id="{96D1CAFA-1361-47D9-BC5E-F12DBB10DA1F}"/>
            </a:ext>
          </a:extLst>
        </xdr:cNvPr>
        <xdr:cNvSpPr/>
      </xdr:nvSpPr>
      <xdr:spPr>
        <a:xfrm>
          <a:off x="6696074" y="776171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18</xdr:col>
      <xdr:colOff>57151</xdr:colOff>
      <xdr:row>0</xdr:row>
      <xdr:rowOff>52649</xdr:rowOff>
    </xdr:from>
    <xdr:to>
      <xdr:col>18</xdr:col>
      <xdr:colOff>287551</xdr:colOff>
      <xdr:row>2</xdr:row>
      <xdr:rowOff>9524</xdr:rowOff>
    </xdr:to>
    <xdr:sp macro="[0]!admin" textlink="">
      <xdr:nvSpPr>
        <xdr:cNvPr id="4" name="Rectangle : avec coin rogné 3">
          <a:extLst>
            <a:ext uri="{FF2B5EF4-FFF2-40B4-BE49-F238E27FC236}">
              <a16:creationId xmlns:a16="http://schemas.microsoft.com/office/drawing/2014/main" id="{140BA925-51D0-450E-A56B-7EF7BEE53ED2}"/>
            </a:ext>
          </a:extLst>
        </xdr:cNvPr>
        <xdr:cNvSpPr/>
      </xdr:nvSpPr>
      <xdr:spPr>
        <a:xfrm rot="16200000">
          <a:off x="11214338" y="154012"/>
          <a:ext cx="433125" cy="230400"/>
        </a:xfrm>
        <a:prstGeom prst="snip1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t"/>
        <a:lstStyle/>
        <a:p>
          <a:pPr algn="ct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admin</a:t>
          </a:r>
        </a:p>
      </xdr:txBody>
    </xdr:sp>
    <xdr:clientData/>
  </xdr:twoCellAnchor>
  <xdr:twoCellAnchor>
    <xdr:from>
      <xdr:col>3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27" name="Rectangle : avec coin rogné 26">
          <a:extLst>
            <a:ext uri="{FF2B5EF4-FFF2-40B4-BE49-F238E27FC236}">
              <a16:creationId xmlns:a16="http://schemas.microsoft.com/office/drawing/2014/main" id="{DB602B60-D092-4DC4-BF48-C7F714C92E66}"/>
            </a:ext>
          </a:extLst>
        </xdr:cNvPr>
        <xdr:cNvSpPr/>
      </xdr:nvSpPr>
      <xdr:spPr>
        <a:xfrm>
          <a:off x="685800" y="161925"/>
          <a:ext cx="126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7</xdr:col>
      <xdr:colOff>309880</xdr:colOff>
      <xdr:row>1</xdr:row>
      <xdr:rowOff>97790</xdr:rowOff>
    </xdr:from>
    <xdr:to>
      <xdr:col>8</xdr:col>
      <xdr:colOff>28780</xdr:colOff>
      <xdr:row>1</xdr:row>
      <xdr:rowOff>326390</xdr:rowOff>
    </xdr:to>
    <xdr:sp macro="[0]!afficherpro3" textlink="">
      <xdr:nvSpPr>
        <xdr:cNvPr id="5" name="Rectangle : avec coin rogné 4">
          <a:extLst>
            <a:ext uri="{FF2B5EF4-FFF2-40B4-BE49-F238E27FC236}">
              <a16:creationId xmlns:a16="http://schemas.microsoft.com/office/drawing/2014/main" id="{5C7EC989-3AA8-4708-89D6-6598CE7F68BE}"/>
            </a:ext>
          </a:extLst>
        </xdr:cNvPr>
        <xdr:cNvSpPr/>
      </xdr:nvSpPr>
      <xdr:spPr>
        <a:xfrm>
          <a:off x="2157730" y="161290"/>
          <a:ext cx="950800" cy="228600"/>
        </a:xfrm>
        <a:prstGeom prst="snip1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3</a:t>
          </a:r>
        </a:p>
      </xdr:txBody>
    </xdr:sp>
    <xdr:clientData/>
  </xdr:twoCellAnchor>
  <xdr:twoCellAnchor>
    <xdr:from>
      <xdr:col>8</xdr:col>
      <xdr:colOff>112188</xdr:colOff>
      <xdr:row>1</xdr:row>
      <xdr:rowOff>104140</xdr:rowOff>
    </xdr:from>
    <xdr:to>
      <xdr:col>8</xdr:col>
      <xdr:colOff>1012188</xdr:colOff>
      <xdr:row>1</xdr:row>
      <xdr:rowOff>332740</xdr:rowOff>
    </xdr:to>
    <xdr:sp macro="[0]!afficherpro4" textlink="">
      <xdr:nvSpPr>
        <xdr:cNvPr id="6" name="Rectangle : avec coin rogné 5">
          <a:extLst>
            <a:ext uri="{FF2B5EF4-FFF2-40B4-BE49-F238E27FC236}">
              <a16:creationId xmlns:a16="http://schemas.microsoft.com/office/drawing/2014/main" id="{D5407E83-6CEB-4E4C-BCD2-22D970A32FDE}"/>
            </a:ext>
          </a:extLst>
        </xdr:cNvPr>
        <xdr:cNvSpPr/>
      </xdr:nvSpPr>
      <xdr:spPr>
        <a:xfrm>
          <a:off x="3191938" y="167640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4</a:t>
          </a:r>
        </a:p>
      </xdr:txBody>
    </xdr:sp>
    <xdr:clientData/>
  </xdr:twoCellAnchor>
  <xdr:twoCellAnchor>
    <xdr:from>
      <xdr:col>8</xdr:col>
      <xdr:colOff>1082896</xdr:colOff>
      <xdr:row>1</xdr:row>
      <xdr:rowOff>104140</xdr:rowOff>
    </xdr:from>
    <xdr:to>
      <xdr:col>9</xdr:col>
      <xdr:colOff>801796</xdr:colOff>
      <xdr:row>1</xdr:row>
      <xdr:rowOff>332740</xdr:rowOff>
    </xdr:to>
    <xdr:sp macro="[0]!afficherpro5" textlink="">
      <xdr:nvSpPr>
        <xdr:cNvPr id="7" name="Rectangle : avec coin rogné 6">
          <a:extLst>
            <a:ext uri="{FF2B5EF4-FFF2-40B4-BE49-F238E27FC236}">
              <a16:creationId xmlns:a16="http://schemas.microsoft.com/office/drawing/2014/main" id="{C34F4C78-7831-40BB-9094-4FE360373D3A}"/>
            </a:ext>
          </a:extLst>
        </xdr:cNvPr>
        <xdr:cNvSpPr/>
      </xdr:nvSpPr>
      <xdr:spPr>
        <a:xfrm>
          <a:off x="4162646" y="167640"/>
          <a:ext cx="9508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9524</xdr:rowOff>
    </xdr:from>
    <xdr:to>
      <xdr:col>15</xdr:col>
      <xdr:colOff>687224</xdr:colOff>
      <xdr:row>3</xdr:row>
      <xdr:rowOff>225524</xdr:rowOff>
    </xdr:to>
    <xdr:sp macro="[0]!tripro3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9694D7B6-1EC5-4494-9460-6220F7F07917}"/>
            </a:ext>
          </a:extLst>
        </xdr:cNvPr>
        <xdr:cNvSpPr/>
      </xdr:nvSpPr>
      <xdr:spPr>
        <a:xfrm>
          <a:off x="9900284" y="535304"/>
          <a:ext cx="81486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238124</xdr:rowOff>
    </xdr:from>
    <xdr:to>
      <xdr:col>15</xdr:col>
      <xdr:colOff>687224</xdr:colOff>
      <xdr:row>4</xdr:row>
      <xdr:rowOff>215999</xdr:rowOff>
    </xdr:to>
    <xdr:sp macro="[0]!selectpro3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5809D8EC-3F84-4783-A82A-9C741C5947DF}"/>
            </a:ext>
          </a:extLst>
        </xdr:cNvPr>
        <xdr:cNvSpPr/>
      </xdr:nvSpPr>
      <xdr:spPr>
        <a:xfrm>
          <a:off x="9900284" y="763904"/>
          <a:ext cx="814860" cy="21409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9524</xdr:rowOff>
    </xdr:from>
    <xdr:to>
      <xdr:col>16</xdr:col>
      <xdr:colOff>687224</xdr:colOff>
      <xdr:row>3</xdr:row>
      <xdr:rowOff>225524</xdr:rowOff>
    </xdr:to>
    <xdr:sp macro="[0]!insertpro3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BE444909-6CDA-49BC-8962-BF740508D93C}"/>
            </a:ext>
          </a:extLst>
        </xdr:cNvPr>
        <xdr:cNvSpPr/>
      </xdr:nvSpPr>
      <xdr:spPr>
        <a:xfrm>
          <a:off x="10723244" y="535304"/>
          <a:ext cx="81486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238124</xdr:rowOff>
    </xdr:from>
    <xdr:to>
      <xdr:col>16</xdr:col>
      <xdr:colOff>687224</xdr:colOff>
      <xdr:row>4</xdr:row>
      <xdr:rowOff>215999</xdr:rowOff>
    </xdr:to>
    <xdr:sp macro="[0]!deletepro3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02CB62C7-08CA-462D-BE25-50977734ED17}"/>
            </a:ext>
          </a:extLst>
        </xdr:cNvPr>
        <xdr:cNvSpPr/>
      </xdr:nvSpPr>
      <xdr:spPr>
        <a:xfrm>
          <a:off x="10723244" y="763904"/>
          <a:ext cx="814860" cy="21409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5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12" name="Rectangle : avec coin rogné 11">
          <a:extLst>
            <a:ext uri="{FF2B5EF4-FFF2-40B4-BE49-F238E27FC236}">
              <a16:creationId xmlns:a16="http://schemas.microsoft.com/office/drawing/2014/main" id="{41EC2910-B79A-446C-B0EC-EA8214534B0C}"/>
            </a:ext>
          </a:extLst>
        </xdr:cNvPr>
        <xdr:cNvSpPr/>
      </xdr:nvSpPr>
      <xdr:spPr>
        <a:xfrm>
          <a:off x="708660" y="156210"/>
          <a:ext cx="1288575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7</xdr:col>
      <xdr:colOff>278130</xdr:colOff>
      <xdr:row>1</xdr:row>
      <xdr:rowOff>104140</xdr:rowOff>
    </xdr:from>
    <xdr:to>
      <xdr:col>7</xdr:col>
      <xdr:colOff>1228930</xdr:colOff>
      <xdr:row>1</xdr:row>
      <xdr:rowOff>332740</xdr:rowOff>
    </xdr:to>
    <xdr:sp macro="[0]!afficherpro3" textlink="">
      <xdr:nvSpPr>
        <xdr:cNvPr id="16" name="Rectangle : avec coin rogné 15">
          <a:extLst>
            <a:ext uri="{FF2B5EF4-FFF2-40B4-BE49-F238E27FC236}">
              <a16:creationId xmlns:a16="http://schemas.microsoft.com/office/drawing/2014/main" id="{39150575-7BCC-4AEA-A0D7-6C855377607F}"/>
            </a:ext>
          </a:extLst>
        </xdr:cNvPr>
        <xdr:cNvSpPr/>
      </xdr:nvSpPr>
      <xdr:spPr>
        <a:xfrm>
          <a:off x="2125980" y="167640"/>
          <a:ext cx="9508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3</a:t>
          </a:r>
        </a:p>
      </xdr:txBody>
    </xdr:sp>
    <xdr:clientData/>
  </xdr:twoCellAnchor>
  <xdr:twoCellAnchor>
    <xdr:from>
      <xdr:col>8</xdr:col>
      <xdr:colOff>86788</xdr:colOff>
      <xdr:row>1</xdr:row>
      <xdr:rowOff>104140</xdr:rowOff>
    </xdr:from>
    <xdr:to>
      <xdr:col>8</xdr:col>
      <xdr:colOff>986788</xdr:colOff>
      <xdr:row>1</xdr:row>
      <xdr:rowOff>332740</xdr:rowOff>
    </xdr:to>
    <xdr:sp macro="[0]!afficherpro4" textlink="">
      <xdr:nvSpPr>
        <xdr:cNvPr id="17" name="Rectangle : avec coin rogné 16">
          <a:extLst>
            <a:ext uri="{FF2B5EF4-FFF2-40B4-BE49-F238E27FC236}">
              <a16:creationId xmlns:a16="http://schemas.microsoft.com/office/drawing/2014/main" id="{B0C96E9F-8C78-4E93-A890-0F4B2C1F9F16}"/>
            </a:ext>
          </a:extLst>
        </xdr:cNvPr>
        <xdr:cNvSpPr/>
      </xdr:nvSpPr>
      <xdr:spPr>
        <a:xfrm>
          <a:off x="3166538" y="167640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4</a:t>
          </a:r>
        </a:p>
      </xdr:txBody>
    </xdr:sp>
    <xdr:clientData/>
  </xdr:twoCellAnchor>
  <xdr:twoCellAnchor>
    <xdr:from>
      <xdr:col>8</xdr:col>
      <xdr:colOff>1063846</xdr:colOff>
      <xdr:row>1</xdr:row>
      <xdr:rowOff>116840</xdr:rowOff>
    </xdr:from>
    <xdr:to>
      <xdr:col>9</xdr:col>
      <xdr:colOff>782746</xdr:colOff>
      <xdr:row>1</xdr:row>
      <xdr:rowOff>345440</xdr:rowOff>
    </xdr:to>
    <xdr:sp macro="[0]!afficherpro5" textlink="">
      <xdr:nvSpPr>
        <xdr:cNvPr id="18" name="Rectangle : avec coin rogné 17">
          <a:extLst>
            <a:ext uri="{FF2B5EF4-FFF2-40B4-BE49-F238E27FC236}">
              <a16:creationId xmlns:a16="http://schemas.microsoft.com/office/drawing/2014/main" id="{6211DFD3-0664-4398-AC0A-F92F05F2C038}"/>
            </a:ext>
          </a:extLst>
        </xdr:cNvPr>
        <xdr:cNvSpPr/>
      </xdr:nvSpPr>
      <xdr:spPr>
        <a:xfrm>
          <a:off x="4143596" y="180340"/>
          <a:ext cx="9508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pro4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F1087A90-F373-4339-974D-473783236169}"/>
            </a:ext>
          </a:extLst>
        </xdr:cNvPr>
        <xdr:cNvSpPr/>
      </xdr:nvSpPr>
      <xdr:spPr>
        <a:xfrm>
          <a:off x="9900284" y="530658"/>
          <a:ext cx="81486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4</xdr:row>
      <xdr:rowOff>2973</xdr:rowOff>
    </xdr:from>
    <xdr:to>
      <xdr:col>15</xdr:col>
      <xdr:colOff>687224</xdr:colOff>
      <xdr:row>4</xdr:row>
      <xdr:rowOff>217068</xdr:rowOff>
    </xdr:to>
    <xdr:sp macro="[0]!selectpro4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16428B7A-8096-42F8-80EF-E6CD35055EAA}"/>
            </a:ext>
          </a:extLst>
        </xdr:cNvPr>
        <xdr:cNvSpPr/>
      </xdr:nvSpPr>
      <xdr:spPr>
        <a:xfrm>
          <a:off x="9900284" y="1031673"/>
          <a:ext cx="814860" cy="21409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pro4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A3827133-C1C3-4368-BBDB-385D35CF271A}"/>
            </a:ext>
          </a:extLst>
        </xdr:cNvPr>
        <xdr:cNvSpPr/>
      </xdr:nvSpPr>
      <xdr:spPr>
        <a:xfrm>
          <a:off x="10723244" y="530658"/>
          <a:ext cx="81486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4</xdr:row>
      <xdr:rowOff>2973</xdr:rowOff>
    </xdr:from>
    <xdr:to>
      <xdr:col>16</xdr:col>
      <xdr:colOff>687224</xdr:colOff>
      <xdr:row>4</xdr:row>
      <xdr:rowOff>217068</xdr:rowOff>
    </xdr:to>
    <xdr:sp macro="[0]!deletepro4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741D0D0A-F403-458D-B43F-C21BC68C2661}"/>
            </a:ext>
          </a:extLst>
        </xdr:cNvPr>
        <xdr:cNvSpPr/>
      </xdr:nvSpPr>
      <xdr:spPr>
        <a:xfrm>
          <a:off x="10723244" y="1031673"/>
          <a:ext cx="814860" cy="21409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3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12" name="Rectangle : avec coin rogné 11">
          <a:extLst>
            <a:ext uri="{FF2B5EF4-FFF2-40B4-BE49-F238E27FC236}">
              <a16:creationId xmlns:a16="http://schemas.microsoft.com/office/drawing/2014/main" id="{E72AFA8C-92D7-4FDA-98A9-6682233B74D4}"/>
            </a:ext>
          </a:extLst>
        </xdr:cNvPr>
        <xdr:cNvSpPr/>
      </xdr:nvSpPr>
      <xdr:spPr>
        <a:xfrm>
          <a:off x="708660" y="156210"/>
          <a:ext cx="1288575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7</xdr:col>
      <xdr:colOff>284480</xdr:colOff>
      <xdr:row>1</xdr:row>
      <xdr:rowOff>104140</xdr:rowOff>
    </xdr:from>
    <xdr:to>
      <xdr:col>8</xdr:col>
      <xdr:colOff>3380</xdr:colOff>
      <xdr:row>1</xdr:row>
      <xdr:rowOff>332740</xdr:rowOff>
    </xdr:to>
    <xdr:sp macro="[0]!afficherpro3" textlink="">
      <xdr:nvSpPr>
        <xdr:cNvPr id="16" name="Rectangle : avec coin rogné 15">
          <a:extLst>
            <a:ext uri="{FF2B5EF4-FFF2-40B4-BE49-F238E27FC236}">
              <a16:creationId xmlns:a16="http://schemas.microsoft.com/office/drawing/2014/main" id="{0FB7B6F7-93B8-4735-BA5D-A58B85BCFA8E}"/>
            </a:ext>
          </a:extLst>
        </xdr:cNvPr>
        <xdr:cNvSpPr/>
      </xdr:nvSpPr>
      <xdr:spPr>
        <a:xfrm>
          <a:off x="2132330" y="167640"/>
          <a:ext cx="950800" cy="228600"/>
        </a:xfrm>
        <a:prstGeom prst="snip1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3</a:t>
          </a:r>
        </a:p>
      </xdr:txBody>
    </xdr:sp>
    <xdr:clientData/>
  </xdr:twoCellAnchor>
  <xdr:twoCellAnchor>
    <xdr:from>
      <xdr:col>8</xdr:col>
      <xdr:colOff>99488</xdr:colOff>
      <xdr:row>1</xdr:row>
      <xdr:rowOff>97790</xdr:rowOff>
    </xdr:from>
    <xdr:to>
      <xdr:col>8</xdr:col>
      <xdr:colOff>999488</xdr:colOff>
      <xdr:row>1</xdr:row>
      <xdr:rowOff>326390</xdr:rowOff>
    </xdr:to>
    <xdr:sp macro="[0]!afficherpro4" textlink="">
      <xdr:nvSpPr>
        <xdr:cNvPr id="17" name="Rectangle : avec coin rogné 16">
          <a:extLst>
            <a:ext uri="{FF2B5EF4-FFF2-40B4-BE49-F238E27FC236}">
              <a16:creationId xmlns:a16="http://schemas.microsoft.com/office/drawing/2014/main" id="{56231EE8-272C-4E21-A129-0FFB2E10FB60}"/>
            </a:ext>
          </a:extLst>
        </xdr:cNvPr>
        <xdr:cNvSpPr/>
      </xdr:nvSpPr>
      <xdr:spPr>
        <a:xfrm>
          <a:off x="3179238" y="161290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4</a:t>
          </a:r>
        </a:p>
      </xdr:txBody>
    </xdr:sp>
    <xdr:clientData/>
  </xdr:twoCellAnchor>
  <xdr:twoCellAnchor>
    <xdr:from>
      <xdr:col>8</xdr:col>
      <xdr:colOff>1082896</xdr:colOff>
      <xdr:row>1</xdr:row>
      <xdr:rowOff>91440</xdr:rowOff>
    </xdr:from>
    <xdr:to>
      <xdr:col>9</xdr:col>
      <xdr:colOff>801796</xdr:colOff>
      <xdr:row>1</xdr:row>
      <xdr:rowOff>320040</xdr:rowOff>
    </xdr:to>
    <xdr:sp macro="[0]!afficherpro5" textlink="">
      <xdr:nvSpPr>
        <xdr:cNvPr id="18" name="Rectangle : avec coin rogné 17">
          <a:extLst>
            <a:ext uri="{FF2B5EF4-FFF2-40B4-BE49-F238E27FC236}">
              <a16:creationId xmlns:a16="http://schemas.microsoft.com/office/drawing/2014/main" id="{908260AD-2587-4338-BB56-59D799EBC750}"/>
            </a:ext>
          </a:extLst>
        </xdr:cNvPr>
        <xdr:cNvSpPr/>
      </xdr:nvSpPr>
      <xdr:spPr>
        <a:xfrm>
          <a:off x="4162646" y="154940"/>
          <a:ext cx="9508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pro5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F3E324F9-2037-42DB-9040-D7BCEE0662D7}"/>
            </a:ext>
          </a:extLst>
        </xdr:cNvPr>
        <xdr:cNvSpPr/>
      </xdr:nvSpPr>
      <xdr:spPr>
        <a:xfrm>
          <a:off x="9900284" y="530658"/>
          <a:ext cx="81486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233246</xdr:rowOff>
    </xdr:from>
    <xdr:to>
      <xdr:col>15</xdr:col>
      <xdr:colOff>687224</xdr:colOff>
      <xdr:row>4</xdr:row>
      <xdr:rowOff>211121</xdr:rowOff>
    </xdr:to>
    <xdr:sp macro="[0]!selectpro5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3D913485-7D6D-4DED-B102-E1EC3AD0ABB1}"/>
            </a:ext>
          </a:extLst>
        </xdr:cNvPr>
        <xdr:cNvSpPr/>
      </xdr:nvSpPr>
      <xdr:spPr>
        <a:xfrm>
          <a:off x="9900284" y="759026"/>
          <a:ext cx="814860" cy="21409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pro5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ECDBCBF7-2300-4A10-B467-A440236EF896}"/>
            </a:ext>
          </a:extLst>
        </xdr:cNvPr>
        <xdr:cNvSpPr/>
      </xdr:nvSpPr>
      <xdr:spPr>
        <a:xfrm>
          <a:off x="10723244" y="530658"/>
          <a:ext cx="81486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233246</xdr:rowOff>
    </xdr:from>
    <xdr:to>
      <xdr:col>16</xdr:col>
      <xdr:colOff>687224</xdr:colOff>
      <xdr:row>4</xdr:row>
      <xdr:rowOff>211121</xdr:rowOff>
    </xdr:to>
    <xdr:sp macro="[0]!deletepro5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F62045A2-1EC9-4D7F-B109-2A04076854F0}"/>
            </a:ext>
          </a:extLst>
        </xdr:cNvPr>
        <xdr:cNvSpPr/>
      </xdr:nvSpPr>
      <xdr:spPr>
        <a:xfrm>
          <a:off x="10723244" y="759026"/>
          <a:ext cx="814860" cy="21409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5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12" name="Rectangle : avec coin rogné 11">
          <a:extLst>
            <a:ext uri="{FF2B5EF4-FFF2-40B4-BE49-F238E27FC236}">
              <a16:creationId xmlns:a16="http://schemas.microsoft.com/office/drawing/2014/main" id="{E1938C27-9657-4136-BD6D-E85FC8D31DDE}"/>
            </a:ext>
          </a:extLst>
        </xdr:cNvPr>
        <xdr:cNvSpPr/>
      </xdr:nvSpPr>
      <xdr:spPr>
        <a:xfrm>
          <a:off x="708660" y="156210"/>
          <a:ext cx="1288575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7</xdr:col>
      <xdr:colOff>284480</xdr:colOff>
      <xdr:row>1</xdr:row>
      <xdr:rowOff>104140</xdr:rowOff>
    </xdr:from>
    <xdr:to>
      <xdr:col>8</xdr:col>
      <xdr:colOff>3380</xdr:colOff>
      <xdr:row>1</xdr:row>
      <xdr:rowOff>332740</xdr:rowOff>
    </xdr:to>
    <xdr:sp macro="[0]!afficherpro3" textlink="">
      <xdr:nvSpPr>
        <xdr:cNvPr id="16" name="Rectangle : avec coin rogné 15">
          <a:extLst>
            <a:ext uri="{FF2B5EF4-FFF2-40B4-BE49-F238E27FC236}">
              <a16:creationId xmlns:a16="http://schemas.microsoft.com/office/drawing/2014/main" id="{49D3C42F-F776-49FF-91EB-CB47AF24845F}"/>
            </a:ext>
          </a:extLst>
        </xdr:cNvPr>
        <xdr:cNvSpPr/>
      </xdr:nvSpPr>
      <xdr:spPr>
        <a:xfrm>
          <a:off x="2132330" y="167640"/>
          <a:ext cx="950800" cy="228600"/>
        </a:xfrm>
        <a:prstGeom prst="snip1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3</a:t>
          </a:r>
        </a:p>
      </xdr:txBody>
    </xdr:sp>
    <xdr:clientData/>
  </xdr:twoCellAnchor>
  <xdr:twoCellAnchor>
    <xdr:from>
      <xdr:col>8</xdr:col>
      <xdr:colOff>99488</xdr:colOff>
      <xdr:row>1</xdr:row>
      <xdr:rowOff>97790</xdr:rowOff>
    </xdr:from>
    <xdr:to>
      <xdr:col>8</xdr:col>
      <xdr:colOff>999488</xdr:colOff>
      <xdr:row>1</xdr:row>
      <xdr:rowOff>326390</xdr:rowOff>
    </xdr:to>
    <xdr:sp macro="[0]!afficherpro4" textlink="">
      <xdr:nvSpPr>
        <xdr:cNvPr id="17" name="Rectangle : avec coin rogné 16">
          <a:extLst>
            <a:ext uri="{FF2B5EF4-FFF2-40B4-BE49-F238E27FC236}">
              <a16:creationId xmlns:a16="http://schemas.microsoft.com/office/drawing/2014/main" id="{ED9A88BE-B0F6-4F26-8141-32A15B158247}"/>
            </a:ext>
          </a:extLst>
        </xdr:cNvPr>
        <xdr:cNvSpPr/>
      </xdr:nvSpPr>
      <xdr:spPr>
        <a:xfrm>
          <a:off x="3179238" y="161290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4</a:t>
          </a:r>
        </a:p>
      </xdr:txBody>
    </xdr:sp>
    <xdr:clientData/>
  </xdr:twoCellAnchor>
  <xdr:twoCellAnchor>
    <xdr:from>
      <xdr:col>8</xdr:col>
      <xdr:colOff>1089246</xdr:colOff>
      <xdr:row>1</xdr:row>
      <xdr:rowOff>104140</xdr:rowOff>
    </xdr:from>
    <xdr:to>
      <xdr:col>9</xdr:col>
      <xdr:colOff>808146</xdr:colOff>
      <xdr:row>1</xdr:row>
      <xdr:rowOff>332740</xdr:rowOff>
    </xdr:to>
    <xdr:sp macro="[0]!afficherpro5" textlink="">
      <xdr:nvSpPr>
        <xdr:cNvPr id="18" name="Rectangle : avec coin rogné 17">
          <a:extLst>
            <a:ext uri="{FF2B5EF4-FFF2-40B4-BE49-F238E27FC236}">
              <a16:creationId xmlns:a16="http://schemas.microsoft.com/office/drawing/2014/main" id="{A8EE96B1-A1DD-47B6-B8A8-7A8ABA557995}"/>
            </a:ext>
          </a:extLst>
        </xdr:cNvPr>
        <xdr:cNvSpPr/>
      </xdr:nvSpPr>
      <xdr:spPr>
        <a:xfrm>
          <a:off x="4168996" y="167640"/>
          <a:ext cx="9508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PRO 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F4C02-9185-4C0D-866A-0CC0FF582D82}">
  <sheetPr codeName="List_E">
    <tabColor theme="1"/>
    <pageSetUpPr fitToPage="1"/>
  </sheetPr>
  <dimension ref="A1:AN12"/>
  <sheetViews>
    <sheetView showGridLines="0" showRowColHeaders="0" zoomScaleNormal="100" workbookViewId="0">
      <pane ySplit="6" topLeftCell="A7" activePane="bottomLeft" state="frozen"/>
      <selection activeCell="J18" sqref="J18"/>
      <selection pane="bottomLeft" activeCell="F7" sqref="F7:I7"/>
    </sheetView>
  </sheetViews>
  <sheetFormatPr baseColWidth="10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/>
    <col min="7" max="7" width="6.53515625" style="1" customWidth="1"/>
    <col min="8" max="10" width="17.61328125" style="1" customWidth="1"/>
    <col min="11" max="11" width="10.4609375" style="1" customWidth="1"/>
    <col min="12" max="13" width="12" style="1" customWidth="1"/>
    <col min="14" max="14" width="10.53515625" style="1" customWidth="1"/>
    <col min="15" max="15" width="11.921875" style="1" customWidth="1"/>
    <col min="16" max="16" width="11.921875" style="13" customWidth="1"/>
    <col min="17" max="17" width="11.921875" style="1" customWidth="1"/>
    <col min="18" max="18" width="8.61328125" style="5" customWidth="1"/>
    <col min="19" max="19" width="11.921875" style="1" customWidth="1"/>
    <col min="20" max="20" width="11.921875" style="6" customWidth="1"/>
    <col min="21" max="21" width="11.921875" style="5" customWidth="1"/>
    <col min="22" max="26" width="11.921875" style="1" customWidth="1"/>
    <col min="27" max="32" width="11.4609375" style="1" customWidth="1"/>
    <col min="33" max="33" width="13.3828125" style="1" customWidth="1"/>
    <col min="34" max="16383" width="11.4609375" style="1" customWidth="1"/>
    <col min="16384" max="16384" width="11.4609375" style="1"/>
  </cols>
  <sheetData>
    <row r="1" spans="1:40" ht="5.25" customHeight="1" thickBot="1" x14ac:dyDescent="0.45">
      <c r="A1" s="7"/>
      <c r="B1" s="7"/>
    </row>
    <row r="2" spans="1:40" ht="52.75" customHeight="1" thickBot="1" x14ac:dyDescent="0.45">
      <c r="B2" s="19" t="e">
        <f>okap3+okap4+okap5+okph3+okph4+okph5</f>
        <v>#REF!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9"/>
      <c r="P2" s="9"/>
      <c r="Q2" s="9"/>
      <c r="R2" s="9"/>
    </row>
    <row r="3" spans="1:40" ht="5.25" customHeight="1" thickBot="1" x14ac:dyDescent="0.45">
      <c r="A3" s="7"/>
      <c r="B3" s="7"/>
    </row>
    <row r="4" spans="1:40" ht="18.75" customHeight="1" thickBot="1" x14ac:dyDescent="0.45">
      <c r="A4" s="3"/>
      <c r="B4" s="40"/>
      <c r="C4" s="22" t="s">
        <v>27</v>
      </c>
      <c r="D4" s="23"/>
      <c r="E4" s="23"/>
      <c r="F4" s="23"/>
      <c r="G4" s="23"/>
      <c r="H4" s="23"/>
      <c r="I4" s="23"/>
      <c r="J4" s="24"/>
      <c r="K4" s="24"/>
      <c r="L4" s="24"/>
      <c r="M4" s="24"/>
      <c r="N4" s="25"/>
      <c r="P4" s="10"/>
      <c r="Q4" s="11"/>
      <c r="R4" s="11"/>
      <c r="S4" s="12"/>
      <c r="T4" s="14"/>
      <c r="U4" s="15"/>
      <c r="V4" s="11"/>
      <c r="W4" s="90"/>
      <c r="X4" s="90"/>
    </row>
    <row r="5" spans="1:40" ht="18.75" customHeight="1" thickBot="1" x14ac:dyDescent="0.45">
      <c r="A5" s="3"/>
      <c r="B5" s="41"/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6"/>
      <c r="P5" s="10"/>
      <c r="Q5" s="11"/>
      <c r="R5" s="11"/>
      <c r="S5" s="12"/>
      <c r="T5" s="14"/>
      <c r="U5" s="15"/>
      <c r="V5" s="11"/>
      <c r="W5" s="16"/>
      <c r="X5" s="14"/>
    </row>
    <row r="6" spans="1:40" ht="18.75" customHeight="1" x14ac:dyDescent="0.4">
      <c r="A6" s="3"/>
      <c r="B6" s="29" t="s">
        <v>10</v>
      </c>
      <c r="C6" s="31"/>
      <c r="D6" s="31"/>
      <c r="E6" s="31"/>
      <c r="F6" s="89" t="s">
        <v>28</v>
      </c>
      <c r="G6" s="89"/>
      <c r="H6" s="89"/>
      <c r="I6" s="89"/>
      <c r="J6" s="32" t="s">
        <v>9</v>
      </c>
      <c r="K6" s="32" t="s">
        <v>1</v>
      </c>
      <c r="L6" s="32" t="s">
        <v>11</v>
      </c>
      <c r="M6" s="32" t="s">
        <v>2</v>
      </c>
      <c r="N6" s="33" t="s">
        <v>5</v>
      </c>
      <c r="R6" s="1"/>
      <c r="T6" s="1"/>
      <c r="U6" s="1"/>
      <c r="AG6" s="12"/>
      <c r="AN6" s="12"/>
    </row>
    <row r="7" spans="1:40" ht="18.75" customHeight="1" x14ac:dyDescent="0.4">
      <c r="A7" s="3"/>
      <c r="B7" s="30">
        <f>ROW()-ROW($B$6)</f>
        <v>1</v>
      </c>
      <c r="C7" s="34" t="s">
        <v>4</v>
      </c>
      <c r="D7" s="35"/>
      <c r="E7" s="35"/>
      <c r="F7" s="91"/>
      <c r="G7" s="92"/>
      <c r="H7" s="92"/>
      <c r="I7" s="93"/>
      <c r="J7" s="36" t="e" cm="1">
        <f t="array" ref="J7">IF(AND(oketabl=6,ISBLANK(F7)=FALSE),
 IF(orgaap3,COUNTIFS(verifap3, 1, presentap3, "oui", etap3, $P7),0)
+IF(orgaap4,COUNTIFS(verifap4, 1, presentap4, "oui", etap4, $P7),0)
+IF(orgaap5,COUNTIFS(verifap5, 1, presentap5, "oui", etap5, $P7),0)
+IF(orgaph3,COUNTIFS(verifph3, 1, presentph3, "oui", etph3, $P7),0)
+IF(orgaph4,COUNTIFS(verifph4, 1, presentph4, "oui", etph4, $P7),0)
+IF(orgaph5,COUNTIFS(verifph5, 1, presentph5, "oui", etph5, $P7),0)
+IF(orgadcv3,COUNTIFS(verifdcv3, 1, presentdcv3, "oui", etdcv3, $P7),0)
+IF(orgadcv4,COUNTIFS(verifdcv4, 1, presentdcv4, "oui", etdcv4, $P7),0)
+IF(orgadcv5,COUNTIFS(verifdcv5, 1, presentdcv5, "oui", etdcv5, $P7),0)
+IF(orgapro3,COUNTIFS(verifpro3, 1, presentpro3, "oui", etdpro3, $P7),0)
+IF(orgapro4,COUNTIFS(verifpro4, 1, presentpro4, "oui", etdpro4, $P7),0)
+IF(orgapro5,COUNTIFS(verifpro5, 1, presentpro5, "oui", etdpro5, $P7),0), "-")</f>
        <v>#REF!</v>
      </c>
      <c r="K7" s="37" t="e">
        <f>IF(AND(oketabl=6,ISBLANK(F7)=FALSE),
SUMIFS(pourcentap3, verifap3, 1, presentap3, "oui", etap3, $P7)
+SUMIFS(pourcentap4, verifap4, 1, presentap4, "oui", etap4, $P7)
+SUMIFS(pourcentap5, verifap5, 1, presentap5, "oui", etap5, $P7)
+SUMIFS(pourcentph3, verifph3, 1, presentph3, "oui", etph3, $P7)
+SUMIFS(pourcentph4, verifph4, 1, presentph4, "oui", etph4, $P7)
+SUMIFS(pourcentph5, verifph5, 1, presentph5, "oui", etph5, $P7)
+SUMIFS(pourcentdcv3, verifdcv3, 1, presentdcv3, "oui", etdcv3, $P7)
+SUMIFS(pourcentdcv4, verifdcv4, 1, presentdcv4, "oui", etdcv4, $P7)
+SUMIFS(pourcentdcv5, verifdcv5, 1, presentdcv5, "oui", etdcv5, $P7)
+SUMIFS(pourcentpro3, verifpro3, 1, presentpro3, "oui", etdpro3, $P7)
+SUMIFS(pourcentpro4, verifpro4, 1, presentpro4, "oui", etdpro4, $P7)
+SUMIFS(pourcentpro5, verifpro5, 1, presentpro5, "oui", etdpro5, $P7), "-")</f>
        <v>#REF!</v>
      </c>
      <c r="L7" s="37" t="e">
        <f>IF(AND(oketabl=6,ISBLANK(F7)=FALSE), IF(J7=0, "-", K7/J7), "-")</f>
        <v>#REF!</v>
      </c>
      <c r="M7" s="38" t="e">
        <f>IF(AND(oketabl=6,ISBLANK(F7)=FALSE), IF(J7=0, "-", RANK(L7, pourcentetabl)), "-")</f>
        <v>#REF!</v>
      </c>
      <c r="N7" s="39" t="e">
        <f>IF(AND(oketabl=6,ISBLANK(F7)=FALSE), IF(J7=0, "-", IF(M7=1, "Or", IF(M7=2, "Argent", IF(M7=3, "Bronze", "-")))), "-")</f>
        <v>#REF!</v>
      </c>
      <c r="O7" s="4"/>
      <c r="P7" s="13" t="str">
        <f>UPPER(F7)</f>
        <v/>
      </c>
      <c r="AG7" s="12"/>
      <c r="AH7" s="17"/>
      <c r="AI7" s="17"/>
      <c r="AJ7" s="17"/>
      <c r="AK7" s="17"/>
      <c r="AL7" s="17"/>
      <c r="AM7" s="17"/>
      <c r="AN7" s="18"/>
    </row>
    <row r="8" spans="1:40" ht="18.75" customHeight="1" x14ac:dyDescent="0.4">
      <c r="A8" s="3"/>
      <c r="B8" s="30">
        <f>ROW()-ROW($B$6)</f>
        <v>2</v>
      </c>
      <c r="C8" s="34" t="s">
        <v>4</v>
      </c>
      <c r="D8" s="35"/>
      <c r="E8" s="35"/>
      <c r="F8" s="91"/>
      <c r="G8" s="92"/>
      <c r="H8" s="92"/>
      <c r="I8" s="93"/>
      <c r="J8" s="36" t="e" cm="1">
        <f t="array" ref="J8">IF(AND(oketabl=6,ISBLANK(F8)=FALSE),
 IF(orgaap3,COUNTIFS(verifap3, 1, presentap3, "oui", etap3, $P8),0)
+IF(orgaap4,COUNTIFS(verifap4, 1, presentap4, "oui", etap4, $P8),0)
+IF(orgaap5,COUNTIFS(verifap5, 1, presentap5, "oui", etap5, $P8),0)
+IF(orgaph3,COUNTIFS(verifph3, 1, presentph3, "oui", etph3, $P8),0)
+IF(orgaph4,COUNTIFS(verifph4, 1, presentph4, "oui", etph4, $P8),0)
+IF(orgaph5,COUNTIFS(verifph5, 1, presentph5, "oui", etph5, $P8),0)
+IF(orgadcv3,COUNTIFS(verifdcv3, 1, presentdcv3, "oui", etdcv3, $P8),0)
+IF(orgadcv4,COUNTIFS(verifdcv4, 1, presentdcv4, "oui", etdcv4, $P8),0)
+IF(orgadcv5,COUNTIFS(verifdcv5, 1, presentdcv5, "oui", etdcv5, $P8),0), "-")</f>
        <v>#REF!</v>
      </c>
      <c r="K8" s="37" t="e">
        <f>IF(AND(oketabl=6,ISBLANK(F8)=FALSE),
SUMIFS(pourcentap3, verifap3, 1, presentap3, "oui", etap3, $P8)
+SUMIFS(pourcentap4, verifap4, 1, presentap4, "oui", etap4, $P8)
+SUMIFS(pourcentap5, verifap5, 1, presentap5, "oui", etap5, $P8)
+SUMIFS(pourcentph3, verifph3, 1, presentph3, "oui", etph3, $P8)
+SUMIFS(pourcentph4, verifph4, 1, presentph4, "oui", etph4, $P8)
+SUMIFS(pourcentph5, verifph5, 1, presentph5, "oui", etph5, $P8)
+SUMIFS(pourcentdcv3, verifdcv3, 1, presentdcv3, "oui", etdcv3, $P8)
+SUMIFS(pourcentdcv4, verifdcv4, 1, presentdcv4, "oui", etdcv4, $P8)
+SUMIFS(pourcentdcv5, verifdcv5, 1, presentdcv5, "oui", etdcv5, $P8), "-")</f>
        <v>#REF!</v>
      </c>
      <c r="L8" s="37" t="e">
        <f>IF(AND(oketabl=6,ISBLANK(F8)=FALSE), IF(J8=0, "-", K8/J8), "-")</f>
        <v>#REF!</v>
      </c>
      <c r="M8" s="38" t="e">
        <f>IF(AND(oketabl=6,ISBLANK(F8)=FALSE), IF(J8=0, "-", RANK(L8, pourcentetabl)), "-")</f>
        <v>#REF!</v>
      </c>
      <c r="N8" s="39" t="e">
        <f>IF(AND(oketabl=6,ISBLANK(F8)=FALSE), IF(J8=0, "-", IF(M8=1, "Or", IF(M8=2, "Argent", IF(M8=3, "Bronze", "-")))), "-")</f>
        <v>#REF!</v>
      </c>
      <c r="O8" s="4"/>
      <c r="P8" s="13" t="str">
        <f>UPPER(F8)</f>
        <v/>
      </c>
      <c r="AG8" s="12"/>
      <c r="AH8" s="17"/>
      <c r="AI8" s="17"/>
      <c r="AJ8" s="17"/>
      <c r="AK8" s="17"/>
      <c r="AL8" s="17"/>
      <c r="AM8" s="17"/>
      <c r="AN8" s="18"/>
    </row>
    <row r="9" spans="1:40" ht="18.75" customHeight="1" x14ac:dyDescent="0.4">
      <c r="A9" s="3"/>
      <c r="B9" s="30">
        <f>ROW()-ROW($B$6)</f>
        <v>3</v>
      </c>
      <c r="C9" s="34" t="s">
        <v>4</v>
      </c>
      <c r="D9" s="35"/>
      <c r="E9" s="35"/>
      <c r="F9" s="91"/>
      <c r="G9" s="92"/>
      <c r="H9" s="92"/>
      <c r="I9" s="93"/>
      <c r="J9" s="36" t="e" cm="1">
        <f t="array" ref="J9">IF(AND(oketabl=6,ISBLANK(F9)=FALSE),
 IF(orgaap3,COUNTIFS(verifap3, 1, presentap3, "oui", etap3, $P9),0)
+IF(orgaap4,COUNTIFS(verifap4, 1, presentap4, "oui", etap4, $P9),0)
+IF(orgaap5,COUNTIFS(verifap5, 1, presentap5, "oui", etap5, $P9),0)
+IF(orgaph3,COUNTIFS(verifph3, 1, presentph3, "oui", etph3, $P9),0)
+IF(orgaph4,COUNTIFS(verifph4, 1, presentph4, "oui", etph4, $P9),0)
+IF(orgaph5,COUNTIFS(verifph5, 1, presentph5, "oui", etph5, $P9),0)
+IF(orgadcv3,COUNTIFS(verifdcv3, 1, presentdcv3, "oui", etdcv3, $P9),0)
+IF(orgadcv4,COUNTIFS(verifdcv4, 1, presentdcv4, "oui", etdcv4, $P9),0)
+IF(orgadcv5,COUNTIFS(verifdcv5, 1, presentdcv5, "oui", etdcv5, $P9),0), "-")</f>
        <v>#REF!</v>
      </c>
      <c r="K9" s="37" t="e">
        <f>IF(AND(oketabl=6,ISBLANK(F9)=FALSE),
SUMIFS(pourcentap3, verifap3, 1, presentap3, "oui", etap3, $P9)
+SUMIFS(pourcentap4, verifap4, 1, presentap4, "oui", etap4, $P9)
+SUMIFS(pourcentap5, verifap5, 1, presentap5, "oui", etap5, $P9)
+SUMIFS(pourcentph3, verifph3, 1, presentph3, "oui", etph3, $P9)
+SUMIFS(pourcentph4, verifph4, 1, presentph4, "oui", etph4, $P9)
+SUMIFS(pourcentph5, verifph5, 1, presentph5, "oui", etph5, $P9)
+SUMIFS(pourcentdcv3, verifdcv3, 1, presentdcv3, "oui", etdcv3, $P9)
+SUMIFS(pourcentdcv4, verifdcv4, 1, presentdcv4, "oui", etdcv4, $P9)
+SUMIFS(pourcentdcv5, verifdcv5, 1, presentdcv5, "oui", etdcv5, $P9), "-")</f>
        <v>#REF!</v>
      </c>
      <c r="L9" s="37" t="e">
        <f>IF(AND(oketabl=6,ISBLANK(F9)=FALSE), IF(J9=0, "-", K9/J9), "-")</f>
        <v>#REF!</v>
      </c>
      <c r="M9" s="38" t="e">
        <f>IF(AND(oketabl=6,ISBLANK(F9)=FALSE), IF(J9=0, "-", RANK(L9, pourcentetabl)), "-")</f>
        <v>#REF!</v>
      </c>
      <c r="N9" s="39" t="e">
        <f>IF(AND(oketabl=6,ISBLANK(F9)=FALSE), IF(J9=0, "-", IF(M9=1, "Or", IF(M9=2, "Argent", IF(M9=3, "Bronze", "-")))), "-")</f>
        <v>#REF!</v>
      </c>
      <c r="O9" s="4"/>
      <c r="P9" s="13" t="str">
        <f>UPPER(F9)</f>
        <v/>
      </c>
      <c r="AG9" s="12"/>
      <c r="AH9" s="17"/>
      <c r="AI9" s="17"/>
      <c r="AJ9" s="17"/>
      <c r="AK9" s="17"/>
      <c r="AL9" s="17"/>
      <c r="AM9" s="17"/>
      <c r="AN9" s="18"/>
    </row>
    <row r="10" spans="1:40" ht="18.75" customHeight="1" x14ac:dyDescent="0.4">
      <c r="A10" s="3"/>
      <c r="B10" s="30">
        <f>ROW()-ROW($B$6)</f>
        <v>4</v>
      </c>
      <c r="C10" s="34" t="s">
        <v>4</v>
      </c>
      <c r="D10" s="35"/>
      <c r="E10" s="35"/>
      <c r="F10" s="91"/>
      <c r="G10" s="92"/>
      <c r="H10" s="92"/>
      <c r="I10" s="93"/>
      <c r="J10" s="36" t="e" cm="1">
        <f t="array" ref="J10">IF(AND(oketabl=6,ISBLANK(F10)=FALSE),
 IF(orgaap3,COUNTIFS(verifap3, 1, presentap3, "oui", etap3, $P10),0)
+IF(orgaap4,COUNTIFS(verifap4, 1, presentap4, "oui", etap4, $P10),0)
+IF(orgaap5,COUNTIFS(verifap5, 1, presentap5, "oui", etap5, $P10),0)
+IF(orgaph3,COUNTIFS(verifph3, 1, presentph3, "oui", etph3, $P10),0)
+IF(orgaph4,COUNTIFS(verifph4, 1, presentph4, "oui", etph4, $P10),0)
+IF(orgaph5,COUNTIFS(verifph5, 1, presentph5, "oui", etph5, $P10),0)
+IF(orgadcv3,COUNTIFS(verifdcv3, 1, presentdcv3, "oui", etdcv3, $P10),0)
+IF(orgadcv4,COUNTIFS(verifdcv4, 1, presentdcv4, "oui", etdcv4, $P10),0)
+IF(orgadcv5,COUNTIFS(verifdcv5, 1, presentdcv5, "oui", etdcv5, $P10),0), "-")</f>
        <v>#REF!</v>
      </c>
      <c r="K10" s="37" t="e">
        <f>IF(AND(oketabl=6,ISBLANK(F10)=FALSE),
SUMIFS(pourcentap3, verifap3, 1, presentap3, "oui", etap3, $P10)
+SUMIFS(pourcentap4, verifap4, 1, presentap4, "oui", etap4, $P10)
+SUMIFS(pourcentap5, verifap5, 1, presentap5, "oui", etap5, $P10)
+SUMIFS(pourcentph3, verifph3, 1, presentph3, "oui", etph3, $P10)
+SUMIFS(pourcentph4, verifph4, 1, presentph4, "oui", etph4, $P10)
+SUMIFS(pourcentph5, verifph5, 1, presentph5, "oui", etph5, $P10)
+SUMIFS(pourcentdcv3, verifdcv3, 1, presentdcv3, "oui", etdcv3, $P10)
+SUMIFS(pourcentdcv4, verifdcv4, 1, presentdcv4, "oui", etdcv4, $P10)
+SUMIFS(pourcentdcv5, verifdcv5, 1, presentdcv5, "oui", etdcv5, $P10), "-")</f>
        <v>#REF!</v>
      </c>
      <c r="L10" s="37" t="e">
        <f>IF(AND(oketabl=6,ISBLANK(F10)=FALSE), IF(J10=0, "-", K10/J10), "-")</f>
        <v>#REF!</v>
      </c>
      <c r="M10" s="38" t="e">
        <f>IF(AND(oketabl=6,ISBLANK(F10)=FALSE), IF(J10=0, "-", RANK(L10, pourcentetabl)), "-")</f>
        <v>#REF!</v>
      </c>
      <c r="N10" s="39" t="e">
        <f>IF(AND(oketabl=6,ISBLANK(F10)=FALSE), IF(J10=0, "-", IF(M10=1, "Or", IF(M10=2, "Argent", IF(M10=3, "Bronze", "-")))), "-")</f>
        <v>#REF!</v>
      </c>
      <c r="O10" s="4"/>
      <c r="P10" s="13" t="str">
        <f>UPPER(F10)</f>
        <v/>
      </c>
      <c r="AG10" s="12"/>
      <c r="AH10" s="17"/>
      <c r="AI10" s="17"/>
      <c r="AJ10" s="17"/>
      <c r="AK10" s="17"/>
      <c r="AL10" s="17"/>
      <c r="AM10" s="17"/>
      <c r="AN10" s="18"/>
    </row>
    <row r="11" spans="1:40" ht="18.75" customHeight="1" thickBot="1" x14ac:dyDescent="0.45">
      <c r="A11" s="3"/>
      <c r="B11" s="42"/>
      <c r="C11" s="27"/>
      <c r="D11" s="27"/>
      <c r="E11" s="27"/>
      <c r="F11" s="27"/>
      <c r="G11" s="27"/>
      <c r="H11" s="27"/>
      <c r="I11" s="27"/>
      <c r="J11" s="27"/>
      <c r="K11" s="27"/>
      <c r="L11" s="28">
        <v>-100</v>
      </c>
      <c r="M11" s="43"/>
      <c r="N11" s="44" t="s">
        <v>17</v>
      </c>
    </row>
    <row r="12" spans="1:40" ht="18.75" customHeight="1" x14ac:dyDescent="0.4">
      <c r="A12" s="3"/>
      <c r="B12" s="3"/>
    </row>
  </sheetData>
  <sheetProtection algorithmName="SHA-512" hashValue="NOVnqBEfGCDyh3HyW/jp8gq0zSVnMRHekjivnmDEYYysYr0UG8ds82r2EJvqI5+9HBeL4wox2HC1KYVxCupbeA==" saltValue="gwqlw9EBMsOyIH/pB9odrA==" spinCount="100000" sheet="1" objects="1" scenarios="1" selectLockedCells="1"/>
  <sortState xmlns:xlrd2="http://schemas.microsoft.com/office/spreadsheetml/2017/richdata2" ref="B7:Q10">
    <sortCondition ref="M6:M11"/>
  </sortState>
  <mergeCells count="6">
    <mergeCell ref="F6:I6"/>
    <mergeCell ref="W4:X4"/>
    <mergeCell ref="F7:I7"/>
    <mergeCell ref="F10:I10"/>
    <mergeCell ref="F8:I8"/>
    <mergeCell ref="F9:I9"/>
  </mergeCells>
  <conditionalFormatting sqref="F7:F10">
    <cfRule type="expression" dxfId="19" priority="21">
      <formula>ISBLANK($F7)</formula>
    </cfRule>
  </conditionalFormatting>
  <conditionalFormatting sqref="B2 B4:B5 B11">
    <cfRule type="expression" dxfId="18" priority="2">
      <formula>$B$2=6</formula>
    </cfRule>
  </conditionalFormatting>
  <conditionalFormatting sqref="C7:C10">
    <cfRule type="expression" dxfId="17" priority="1">
      <formula>$B$2=6</formula>
    </cfRule>
  </conditionalFormatting>
  <pageMargins left="0.7" right="0.7" top="0.75" bottom="0.75" header="0.3" footer="0.3"/>
  <pageSetup paperSize="9" scale="51" fitToHeight="0" orientation="portrait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E63A1-5D31-4876-898D-1D179EB0EEDE}">
  <sheetPr codeName="List_PRO_3">
    <tabColor theme="7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K10" sqref="K10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5" customWidth="1"/>
    <col min="22" max="22" width="4.4609375" style="1" customWidth="1"/>
    <col min="23" max="23" width="3" style="6" customWidth="1"/>
    <col min="24" max="24" width="1.921875" style="5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7"/>
      <c r="B1" s="7"/>
    </row>
    <row r="2" spans="1:27" ht="52.75" customHeight="1" thickBot="1" x14ac:dyDescent="0.45">
      <c r="B2" s="19">
        <f>IF(OR(COUNTA(cubepro3)=SUM(verifpro3),$I$5="non"), 1, 0)</f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/>
      <c r="S2" s="94" t="s">
        <v>23</v>
      </c>
      <c r="T2" s="95"/>
      <c r="U2" s="95"/>
      <c r="V2" s="95"/>
      <c r="W2" s="95"/>
      <c r="X2" s="95"/>
      <c r="Y2" s="95"/>
      <c r="Z2" s="95"/>
      <c r="AA2" s="96"/>
    </row>
    <row r="3" spans="1:27" ht="5.25" customHeight="1" thickBot="1" x14ac:dyDescent="0.45">
      <c r="A3" s="7"/>
      <c r="B3" s="7"/>
    </row>
    <row r="4" spans="1:27" ht="18.75" customHeight="1" thickBot="1" x14ac:dyDescent="0.45">
      <c r="A4" s="3"/>
      <c r="B4" s="84"/>
      <c r="C4" s="97" t="s">
        <v>15</v>
      </c>
      <c r="D4" s="98"/>
      <c r="E4" s="98"/>
      <c r="F4" s="98"/>
      <c r="G4" s="98"/>
      <c r="H4" s="98"/>
      <c r="I4" s="99"/>
      <c r="J4" s="77"/>
      <c r="K4" s="77"/>
      <c r="L4" s="77"/>
      <c r="M4" s="77"/>
      <c r="N4" s="77"/>
      <c r="O4" s="77"/>
      <c r="P4" s="77"/>
      <c r="Q4" s="78"/>
      <c r="S4" s="48" t="s">
        <v>13</v>
      </c>
      <c r="T4" s="48"/>
      <c r="U4" s="48"/>
      <c r="V4" s="48"/>
      <c r="W4" s="48"/>
      <c r="X4" s="48"/>
      <c r="Y4" s="48"/>
      <c r="Z4" s="49">
        <v>60</v>
      </c>
      <c r="AA4" s="50" t="s">
        <v>8</v>
      </c>
    </row>
    <row r="5" spans="1:27" ht="18.75" customHeight="1" thickBot="1" x14ac:dyDescent="0.45">
      <c r="A5" s="3"/>
      <c r="B5" s="85"/>
      <c r="C5" s="79"/>
      <c r="D5" s="45"/>
      <c r="E5" s="45"/>
      <c r="F5" s="45"/>
      <c r="G5" s="45"/>
      <c r="H5" s="45"/>
      <c r="I5" s="47" t="str">
        <f>IF(C4="# épreuve non organisée #", "non", "oui")</f>
        <v>non</v>
      </c>
      <c r="J5" s="46"/>
      <c r="K5" s="46"/>
      <c r="L5" s="46"/>
      <c r="M5" s="46"/>
      <c r="N5" s="46"/>
      <c r="O5" s="46"/>
      <c r="P5" s="46"/>
      <c r="Q5" s="80"/>
      <c r="S5" s="51" t="s">
        <v>14</v>
      </c>
      <c r="T5" s="48"/>
      <c r="U5" s="48"/>
      <c r="V5" s="48"/>
      <c r="W5" s="48"/>
      <c r="X5" s="48"/>
      <c r="Y5" s="48"/>
      <c r="Z5" s="48"/>
      <c r="AA5" s="48"/>
    </row>
    <row r="6" spans="1:27" ht="18.75" customHeight="1" x14ac:dyDescent="0.4">
      <c r="A6" s="3"/>
      <c r="B6" s="86" t="s">
        <v>10</v>
      </c>
      <c r="C6" s="81"/>
      <c r="D6" s="72"/>
      <c r="E6" s="72"/>
      <c r="F6" s="72" t="s">
        <v>3</v>
      </c>
      <c r="G6" s="72" t="s">
        <v>0</v>
      </c>
      <c r="H6" s="72" t="s">
        <v>6</v>
      </c>
      <c r="I6" s="72" t="s">
        <v>7</v>
      </c>
      <c r="J6" s="72" t="s">
        <v>30</v>
      </c>
      <c r="K6" s="73" t="s">
        <v>12</v>
      </c>
      <c r="L6" s="73" t="s">
        <v>18</v>
      </c>
      <c r="M6" s="73" t="s">
        <v>19</v>
      </c>
      <c r="N6" s="73" t="s">
        <v>20</v>
      </c>
      <c r="O6" s="73" t="s">
        <v>1</v>
      </c>
      <c r="P6" s="73" t="s">
        <v>2</v>
      </c>
      <c r="Q6" s="82" t="s">
        <v>5</v>
      </c>
      <c r="U6" s="1"/>
      <c r="W6" s="1"/>
      <c r="X6" s="1"/>
    </row>
    <row r="7" spans="1:27" ht="18.75" customHeight="1" x14ac:dyDescent="0.4">
      <c r="A7" s="3"/>
      <c r="B7" s="83">
        <f>ROW()-ROW($B$6)</f>
        <v>1</v>
      </c>
      <c r="C7" s="52" t="s">
        <v>4</v>
      </c>
      <c r="D7" s="53">
        <f>IF($I$5="non", 1, IF(AND(F7="non", ISBLANK(K7)=TRUE), 1, IF(COUNTIF(champpro,J7)=0, 0, IF(AND(F7="oui", COUNTA(H7:J7)+COUNTA(K7)=4, K7&lt;='Liste-PRO-3'!totalpro3), 1, 0))))</f>
        <v>1</v>
      </c>
      <c r="E7" s="54">
        <f>IF(F7="non", 1, 0)</f>
        <v>1</v>
      </c>
      <c r="F7" s="55" t="s">
        <v>26</v>
      </c>
      <c r="G7" s="55"/>
      <c r="H7" s="56"/>
      <c r="I7" s="56"/>
      <c r="J7" s="56"/>
      <c r="K7" s="57"/>
      <c r="L7" s="57"/>
      <c r="M7" s="57"/>
      <c r="N7" s="58" t="str">
        <f>IF($I$5="non", "-", IF(OR(ISBLANK(K7), NOT(ISNUMBER(K7))), "-", K7+L7-M7))</f>
        <v>-</v>
      </c>
      <c r="O7" s="59" t="str">
        <f>IF($I$5="non","-",IF(OR(ISBLANK(N7)=TRUE,ISNUMBER(N7)=FALSE),"-",IF(N7&gt;totalpro3,1,N7/totalpro3)))</f>
        <v>-</v>
      </c>
      <c r="P7" s="60" t="str">
        <f>IF($I$5="non", "-", IF(COUNTA(cubepro3)=SUM(verifpro3), IF(F7="non", "-", RANK(N7, totpro3)), "-"))</f>
        <v>-</v>
      </c>
      <c r="Q7" s="61" t="str">
        <f>IF($I$5="non", "-", IF(COUNTA(cubepro3)=SUM(verifpro3), IF(F7="non", "-", IF(P7=1, "Or", IF(P7=2, "Argent", IF(P7=3, "Bronze", "-")))), "-"))</f>
        <v>-</v>
      </c>
      <c r="R7" s="4" t="e">
        <f t="shared" ref="R7:R10" ca="1" si="0">IF(AND(COUNTIF(champpro,J7)=0, ISBLANK(J7)=FALSE), "&lt; l'établissement doit figurer dans la liste déroulante", IF(AND(F7="non", ISBLANK(K7)=FALSE), "&lt; Supprimer les valeurs de la colonne Points", IF(K7&gt;totalpro3, "&lt; Le résultat ne peut être supérieur au total de l'épreuve", " ")))</f>
        <v>#REF!</v>
      </c>
    </row>
    <row r="8" spans="1:27" ht="18.75" customHeight="1" x14ac:dyDescent="0.4">
      <c r="A8" s="3"/>
      <c r="B8" s="62">
        <f>ROW()-ROW($B$6)</f>
        <v>2</v>
      </c>
      <c r="C8" s="63" t="s">
        <v>4</v>
      </c>
      <c r="D8" s="64">
        <f>IF($I$5="non", 1, IF(AND(F8="non", ISBLANK(K8)=TRUE), 1, IF(COUNTIF(champpro,J8)=0, 0, IF(AND(F8="oui", COUNTA(H8:J8)+COUNTA(K8)=4, K8&lt;='Liste-PRO-3'!totalpro3), 1, 0))))</f>
        <v>1</v>
      </c>
      <c r="E8" s="64">
        <f>IF(F8="non", 1, 0)</f>
        <v>1</v>
      </c>
      <c r="F8" s="65" t="s">
        <v>26</v>
      </c>
      <c r="G8" s="65"/>
      <c r="H8" s="66"/>
      <c r="I8" s="66"/>
      <c r="J8" s="66"/>
      <c r="K8" s="67"/>
      <c r="L8" s="67"/>
      <c r="M8" s="67"/>
      <c r="N8" s="68" t="str">
        <f>IF($I$5="non", "-", IF(OR(ISBLANK(K8), NOT(ISNUMBER(K8))), "-", K8+L8-M8))</f>
        <v>-</v>
      </c>
      <c r="O8" s="69" t="str">
        <f>IF($I$5="non","-",IF(OR(ISBLANK(N8)=TRUE,ISNUMBER(N8)=FALSE),"-",IF(N8&gt;totalpro3,1,N8/totalpro3)))</f>
        <v>-</v>
      </c>
      <c r="P8" s="70" t="str">
        <f>IF($I$5="non", "-", IF(COUNTA(cubepro3)=SUM(verifpro3), IF(F8="non", "-", RANK(N8, totpro3)), "-"))</f>
        <v>-</v>
      </c>
      <c r="Q8" s="71" t="str">
        <f>IF($I$5="non", "-", IF(COUNTA(cubepro3)=SUM(verifpro3), IF(F8="non", "-", IF(P8=1, "Or", IF(P8=2, "Argent", IF(P8=3, "Bronze", "-")))), "-"))</f>
        <v>-</v>
      </c>
      <c r="R8" s="4" t="e">
        <f t="shared" ca="1" si="0"/>
        <v>#REF!</v>
      </c>
    </row>
    <row r="9" spans="1:27" ht="18.75" customHeight="1" x14ac:dyDescent="0.4">
      <c r="A9" s="3"/>
      <c r="B9" s="62">
        <f>ROW()-ROW($B$6)</f>
        <v>3</v>
      </c>
      <c r="C9" s="63" t="s">
        <v>4</v>
      </c>
      <c r="D9" s="64">
        <f>IF($I$5="non", 1, IF(AND(F9="non", ISBLANK(K9)=TRUE), 1, IF(COUNTIF(champpro,J9)=0, 0, IF(AND(F9="oui", COUNTA(H9:J9)+COUNTA(K9)=4, K9&lt;='Liste-PRO-3'!totalpro3), 1, 0))))</f>
        <v>1</v>
      </c>
      <c r="E9" s="64">
        <f>IF(F9="non", 1, 0)</f>
        <v>1</v>
      </c>
      <c r="F9" s="65" t="s">
        <v>26</v>
      </c>
      <c r="G9" s="65"/>
      <c r="H9" s="66"/>
      <c r="I9" s="66"/>
      <c r="J9" s="66"/>
      <c r="K9" s="67"/>
      <c r="L9" s="67"/>
      <c r="M9" s="67"/>
      <c r="N9" s="68" t="str">
        <f>IF($I$5="non", "-", IF(OR(ISBLANK(K9), NOT(ISNUMBER(K9))), "-", K9+L9-M9))</f>
        <v>-</v>
      </c>
      <c r="O9" s="69" t="str">
        <f>IF($I$5="non","-",IF(OR(ISBLANK(N9)=TRUE,ISNUMBER(N9)=FALSE),"-",IF(N9&gt;totalpro3,1,N9/totalpro3)))</f>
        <v>-</v>
      </c>
      <c r="P9" s="70" t="str">
        <f>IF($I$5="non", "-", IF(COUNTA(cubepro3)=SUM(verifpro3), IF(F9="non", "-", RANK(N9, totpro3)), "-"))</f>
        <v>-</v>
      </c>
      <c r="Q9" s="71" t="str">
        <f>IF($I$5="non", "-", IF(COUNTA(cubepro3)=SUM(verifpro3), IF(F9="non", "-", IF(P9=1, "Or", IF(P9=2, "Argent", IF(P9=3, "Bronze", "-")))), "-"))</f>
        <v>-</v>
      </c>
      <c r="R9" s="4" t="e">
        <f t="shared" ca="1" si="0"/>
        <v>#REF!</v>
      </c>
    </row>
    <row r="10" spans="1:27" ht="18.75" customHeight="1" x14ac:dyDescent="0.4">
      <c r="A10" s="3"/>
      <c r="B10" s="62">
        <f>ROW()-ROW($B$6)</f>
        <v>4</v>
      </c>
      <c r="C10" s="63" t="s">
        <v>4</v>
      </c>
      <c r="D10" s="64">
        <f>IF($I$5="non", 1, IF(AND(F10="non", ISBLANK(K10)=TRUE), 1, IF(COUNTIF(champpro,J10)=0, 0, IF(AND(F10="oui", COUNTA(H10:J10)+COUNTA(K10)=4, K10&lt;='Liste-PRO-3'!totalpro3), 1, 0))))</f>
        <v>1</v>
      </c>
      <c r="E10" s="64">
        <f>IF(F10="non", 1, 0)</f>
        <v>1</v>
      </c>
      <c r="F10" s="65" t="s">
        <v>26</v>
      </c>
      <c r="G10" s="65"/>
      <c r="H10" s="66"/>
      <c r="I10" s="66"/>
      <c r="J10" s="66"/>
      <c r="K10" s="67"/>
      <c r="L10" s="67"/>
      <c r="M10" s="67"/>
      <c r="N10" s="68" t="str">
        <f>IF($I$5="non", "-", IF(OR(ISBLANK(K10), NOT(ISNUMBER(K10))), "-", K10+L10-M10))</f>
        <v>-</v>
      </c>
      <c r="O10" s="69" t="str">
        <f>IF($I$5="non","-",IF(OR(ISBLANK(N10)=TRUE,ISNUMBER(N10)=FALSE),"-",IF(N10&gt;totalpro3,1,N10/totalpro3)))</f>
        <v>-</v>
      </c>
      <c r="P10" s="70" t="str">
        <f>IF($I$5="non", "-", IF(COUNTA(cubepro3)=SUM(verifpro3), IF(F10="non", "-", RANK(N10, totpro3)), "-"))</f>
        <v>-</v>
      </c>
      <c r="Q10" s="71" t="str">
        <f>IF($I$5="non", "-", IF(COUNTA(cubepro3)=SUM(verifpro3), IF(F10="non", "-", IF(P10=1, "Or", IF(P10=2, "Argent", IF(P10=3, "Bronze", "-")))), "-"))</f>
        <v>-</v>
      </c>
      <c r="R10" s="4" t="e">
        <f t="shared" ca="1" si="0"/>
        <v>#REF!</v>
      </c>
    </row>
    <row r="11" spans="1:27" ht="18.75" customHeight="1" x14ac:dyDescent="0.4">
      <c r="A11" s="3"/>
      <c r="B11" s="62">
        <f>ROW()-ROW($B$6)</f>
        <v>5</v>
      </c>
      <c r="C11" s="63" t="s">
        <v>4</v>
      </c>
      <c r="D11" s="64">
        <f>IF($I$5="non", 1, IF(AND(F11="non", ISBLANK(K11)=TRUE), 1, IF(COUNTIF(champpro,J11)=0, 0, IF(AND(F11="oui", COUNTA(H11:J11)+COUNTA(K11)=4, K11&lt;='Liste-PRO-3'!totalpro3), 1, 0))))</f>
        <v>1</v>
      </c>
      <c r="E11" s="64">
        <f>IF(F11="non", 1, 0)</f>
        <v>1</v>
      </c>
      <c r="F11" s="65" t="s">
        <v>26</v>
      </c>
      <c r="G11" s="65"/>
      <c r="H11" s="66"/>
      <c r="I11" s="66"/>
      <c r="J11" s="66"/>
      <c r="K11" s="67"/>
      <c r="L11" s="67"/>
      <c r="M11" s="67"/>
      <c r="N11" s="68" t="str">
        <f>IF($I$5="non", "-", IF(OR(ISBLANK(K11), NOT(ISNUMBER(K11))), "-", K11+L11-M11))</f>
        <v>-</v>
      </c>
      <c r="O11" s="69" t="str">
        <f>IF($I$5="non","-",IF(OR(ISBLANK(N11)=TRUE,ISNUMBER(N11)=FALSE),"-",IF(N11&gt;totalpro3,1,N11/totalpro3)))</f>
        <v>-</v>
      </c>
      <c r="P11" s="70" t="str">
        <f>IF($I$5="non", "-", IF(COUNTA(cubepro3)=SUM(verifpro3), IF(F11="non", "-", RANK(N11, totpro3)), "-"))</f>
        <v>-</v>
      </c>
      <c r="Q11" s="71" t="str">
        <f>IF($I$5="non", "-", IF(COUNTA(cubepro3)=SUM(verifpro3), IF(F11="non", "-", IF(P11=1, "Or", IF(P11=2, "Argent", IF(P11=3, "Bronze", "-")))), "-"))</f>
        <v>-</v>
      </c>
      <c r="R11" s="4" t="e">
        <f t="shared" ref="R11" ca="1" si="1">IF(AND(COUNTIF(champpro,J11)=0, ISBLANK(J11)=FALSE), "&lt; l'établissement doit figurer dans la liste déroulante", IF(AND(F11="non", ISBLANK(K11)=FALSE), "&lt; Supprimer les valeurs de la colonne Points", IF(K11&gt;totalpro3, "&lt; Le résultat ne peut être supérieur au total de l'épreuve", " ")))</f>
        <v>#REF!</v>
      </c>
    </row>
    <row r="12" spans="1:27" ht="18.75" customHeight="1" thickBot="1" x14ac:dyDescent="0.45">
      <c r="A12" s="3"/>
      <c r="B12" s="87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>
        <v>-100</v>
      </c>
      <c r="P12" s="74"/>
      <c r="Q12" s="76" t="s">
        <v>16</v>
      </c>
    </row>
    <row r="13" spans="1:27" ht="18.75" customHeight="1" x14ac:dyDescent="0.4">
      <c r="A13" s="3"/>
      <c r="B13" s="3"/>
    </row>
  </sheetData>
  <sheetProtection algorithmName="SHA-512" hashValue="LKzx6vXRqz1M+fF8+g+KJkNg30rRsazx2gI4bMuoUJL5w3pVaisXY0EELa38/9DKCKYonmmtFmh8dJvAtqJ3jg==" saltValue="NzVSCUYiPaBzG1U4R6DM1w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C7:C11">
    <cfRule type="expression" dxfId="16" priority="5">
      <formula>$D7=1</formula>
    </cfRule>
  </conditionalFormatting>
  <conditionalFormatting sqref="F7:F11">
    <cfRule type="expression" dxfId="15" priority="4">
      <formula>ISBLANK(F7)</formula>
    </cfRule>
  </conditionalFormatting>
  <conditionalFormatting sqref="H7:M11">
    <cfRule type="expression" dxfId="14" priority="3">
      <formula>AND(ISBLANK(H7)=TRUE, $F7="oui",$I$5="oui")</formula>
    </cfRule>
  </conditionalFormatting>
  <conditionalFormatting sqref="B2 B4:B5 B12">
    <cfRule type="expression" dxfId="13" priority="1">
      <formula>$B$2=1</formula>
    </cfRule>
  </conditionalFormatting>
  <conditionalFormatting sqref="F7:Q11">
    <cfRule type="expression" dxfId="12" priority="2" stopIfTrue="1">
      <formula>OR($F7="non", $I$5="non")</formula>
    </cfRule>
  </conditionalFormatting>
  <dataValidations count="4">
    <dataValidation type="list" allowBlank="1" showInputMessage="1" showErrorMessage="1" prompt="Choisissez &quot;épreuve non organisée&quot; si cette épreuve n'a pas eu lieu." sqref="C4:I4" xr:uid="{1071218C-7B65-48E6-998A-25E6871EDD62}">
      <formula1>"LISTE ● CONCURRENTS PROFESSIONELS ● NIVEAU 3, # épreuve non organisée #"</formula1>
    </dataValidation>
    <dataValidation type="list" allowBlank="1" showInputMessage="1" showErrorMessage="1" sqref="F7:F11" xr:uid="{82605785-7D08-4D0A-A388-5CB77779F54D}">
      <formula1>"oui,non"</formula1>
    </dataValidation>
    <dataValidation type="list" allowBlank="1" showInputMessage="1" showErrorMessage="1" sqref="J7:J11" xr:uid="{0B0F925B-B194-4D80-AD19-574EDCBA08B3}">
      <formula1>champpro</formula1>
    </dataValidation>
    <dataValidation type="decimal" allowBlank="1" showInputMessage="1" showErrorMessage="1" errorTitle="Erreur de saisi" error="Veuillez entrer un nombre positif inférieur au nombre de pts maximum de l'épreuve" sqref="K7:M11" xr:uid="{EEF10AAA-BB49-4133-86B7-6996BF0C8501}">
      <formula1>0</formula1>
      <formula2>$Z$4</formula2>
    </dataValidation>
  </dataValidations>
  <pageMargins left="0.7" right="0.7" top="0.75" bottom="0.75" header="0.3" footer="0.3"/>
  <pageSetup paperSize="9" scale="51" fitToHeight="0" orientation="portrait" cellComments="atEn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59478-8491-41DD-AEA4-57FC14679BA9}">
  <sheetPr codeName="List_PRO_4">
    <tabColor theme="7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J9" sqref="J9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5" customWidth="1"/>
    <col min="22" max="22" width="4.4609375" style="1" customWidth="1"/>
    <col min="23" max="23" width="3" style="6" customWidth="1"/>
    <col min="24" max="24" width="1.921875" style="5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7"/>
      <c r="B1" s="7"/>
    </row>
    <row r="2" spans="1:27" ht="52.75" customHeight="1" thickBot="1" x14ac:dyDescent="0.45">
      <c r="B2" s="19">
        <f>IF(OR(COUNTA(cubepro4)=SUM(verifpro4),$I$5="non"), 1, 0)</f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/>
      <c r="S2" s="94" t="s">
        <v>22</v>
      </c>
      <c r="T2" s="95"/>
      <c r="U2" s="95"/>
      <c r="V2" s="95"/>
      <c r="W2" s="95"/>
      <c r="X2" s="95"/>
      <c r="Y2" s="95"/>
      <c r="Z2" s="95"/>
      <c r="AA2" s="96"/>
    </row>
    <row r="3" spans="1:27" ht="5.25" customHeight="1" thickBot="1" x14ac:dyDescent="0.45">
      <c r="A3" s="7"/>
      <c r="B3" s="7"/>
    </row>
    <row r="4" spans="1:27" ht="18.75" customHeight="1" thickBot="1" x14ac:dyDescent="0.45">
      <c r="A4" s="3"/>
      <c r="B4" s="84"/>
      <c r="C4" s="97" t="s">
        <v>15</v>
      </c>
      <c r="D4" s="98"/>
      <c r="E4" s="98"/>
      <c r="F4" s="98"/>
      <c r="G4" s="98"/>
      <c r="H4" s="98"/>
      <c r="I4" s="99"/>
      <c r="J4" s="77"/>
      <c r="K4" s="77"/>
      <c r="L4" s="77"/>
      <c r="M4" s="77"/>
      <c r="N4" s="77"/>
      <c r="O4" s="77"/>
      <c r="P4" s="77"/>
      <c r="Q4" s="78"/>
      <c r="S4" s="48" t="s">
        <v>13</v>
      </c>
      <c r="T4" s="48"/>
      <c r="U4" s="48"/>
      <c r="V4" s="48"/>
      <c r="W4" s="48"/>
      <c r="X4" s="48"/>
      <c r="Y4" s="48"/>
      <c r="Z4" s="49">
        <f>135+Z6</f>
        <v>135</v>
      </c>
      <c r="AA4" s="50" t="s">
        <v>8</v>
      </c>
    </row>
    <row r="5" spans="1:27" ht="18.75" customHeight="1" thickBot="1" x14ac:dyDescent="0.45">
      <c r="A5" s="3"/>
      <c r="B5" s="85"/>
      <c r="C5" s="79"/>
      <c r="D5" s="45"/>
      <c r="E5" s="45"/>
      <c r="F5" s="45"/>
      <c r="G5" s="45"/>
      <c r="H5" s="45"/>
      <c r="I5" s="47" t="str">
        <f>IF(C4="# épreuve non organisée #", "non", "oui")</f>
        <v>non</v>
      </c>
      <c r="J5" s="46"/>
      <c r="K5" s="46"/>
      <c r="L5" s="46"/>
      <c r="M5" s="46"/>
      <c r="N5" s="46"/>
      <c r="O5" s="46"/>
      <c r="P5" s="46"/>
      <c r="Q5" s="80"/>
      <c r="S5" s="51" t="s">
        <v>14</v>
      </c>
      <c r="T5" s="48"/>
      <c r="U5" s="48"/>
      <c r="V5" s="48"/>
      <c r="W5" s="48"/>
      <c r="X5" s="48"/>
      <c r="Y5" s="48"/>
      <c r="Z5" s="48"/>
      <c r="AA5" s="48"/>
    </row>
    <row r="6" spans="1:27" ht="18.75" customHeight="1" thickBot="1" x14ac:dyDescent="0.45">
      <c r="A6" s="3"/>
      <c r="B6" s="86" t="s">
        <v>10</v>
      </c>
      <c r="C6" s="81"/>
      <c r="D6" s="72"/>
      <c r="E6" s="72"/>
      <c r="F6" s="72" t="s">
        <v>3</v>
      </c>
      <c r="G6" s="72" t="s">
        <v>0</v>
      </c>
      <c r="H6" s="72" t="s">
        <v>6</v>
      </c>
      <c r="I6" s="72" t="s">
        <v>7</v>
      </c>
      <c r="J6" s="72" t="s">
        <v>29</v>
      </c>
      <c r="K6" s="73" t="s">
        <v>12</v>
      </c>
      <c r="L6" s="73" t="s">
        <v>18</v>
      </c>
      <c r="M6" s="73" t="s">
        <v>19</v>
      </c>
      <c r="N6" s="73" t="s">
        <v>20</v>
      </c>
      <c r="O6" s="73" t="s">
        <v>1</v>
      </c>
      <c r="P6" s="73" t="s">
        <v>2</v>
      </c>
      <c r="Q6" s="82" t="s">
        <v>5</v>
      </c>
      <c r="S6" s="48" t="s">
        <v>25</v>
      </c>
      <c r="T6" s="48"/>
      <c r="U6" s="48"/>
      <c r="V6" s="48"/>
      <c r="W6" s="48"/>
      <c r="X6" s="48"/>
      <c r="Y6" s="48" t="s">
        <v>24</v>
      </c>
      <c r="Z6" s="88">
        <v>0</v>
      </c>
      <c r="AA6" s="48"/>
    </row>
    <row r="7" spans="1:27" ht="18.75" customHeight="1" x14ac:dyDescent="0.4">
      <c r="A7" s="3"/>
      <c r="B7" s="83">
        <f>ROW()-ROW($B$6)</f>
        <v>1</v>
      </c>
      <c r="C7" s="52" t="s">
        <v>4</v>
      </c>
      <c r="D7" s="53">
        <f>IF($I$5="non", 1, IF(AND(F7="non", ISBLANK(K7)=TRUE), 1, IF(COUNTIF(champpro,J7)=0, 0, IF(AND(F7="oui", COUNTA(H7:J7)+COUNTA(K7)=4, K7&lt;=totalpro4), 1, 0))))</f>
        <v>1</v>
      </c>
      <c r="E7" s="54">
        <f>IF(F7="non", 1, 0)</f>
        <v>0</v>
      </c>
      <c r="F7" s="55"/>
      <c r="G7" s="55"/>
      <c r="H7" s="56"/>
      <c r="I7" s="56"/>
      <c r="J7" s="56"/>
      <c r="K7" s="57"/>
      <c r="L7" s="57"/>
      <c r="M7" s="57"/>
      <c r="N7" s="58" t="str">
        <f>IF($I$5="non", "-", IF(OR(ISBLANK(K7), NOT(ISNUMBER(K7))), "-", K7+L7-M7))</f>
        <v>-</v>
      </c>
      <c r="O7" s="59" t="str">
        <f>IF($I$5="non","-",IF(OR(ISBLANK(N7)=TRUE,ISNUMBER(N7)=FALSE),"-",IF(N7&gt;totalpro4,1,N7/totalpro4)))</f>
        <v>-</v>
      </c>
      <c r="P7" s="60" t="str">
        <f>IF($I$5="non", "-", IF(COUNTA(cubepro4)=SUM(verifpro4), IF(F7="non", "-", RANK(N7, totpro4)), "-"))</f>
        <v>-</v>
      </c>
      <c r="Q7" s="61" t="str">
        <f>IF($I$5="non", "-", IF(COUNTA(cubepro4)=SUM(verifpro4), IF(F7="non", "-", IF(P7=1, "Or", IF(P7=2, "Argent", IF(P7=3, "Bronze", "-")))), "-"))</f>
        <v>-</v>
      </c>
      <c r="R7" s="4" t="e">
        <f t="shared" ref="R7:R8" ca="1" si="0">IF(AND(COUNTIF(champpro,J7)=0, ISBLANK(J7)=FALSE), "&lt; l'établissement doit figurer dans la liste déroulante", IF(AND(F7="non", ISBLANK(K7)=FALSE), "&lt; Supprimer les valeurs de la colonne Points", IF(K7&gt;totalpro4, "&lt; Le résultat ne peut être supérieur au total de l'épreuve", " ")))</f>
        <v>#REF!</v>
      </c>
    </row>
    <row r="8" spans="1:27" ht="18.75" customHeight="1" x14ac:dyDescent="0.4">
      <c r="A8" s="3"/>
      <c r="B8" s="62">
        <f>ROW()-ROW($B$6)</f>
        <v>2</v>
      </c>
      <c r="C8" s="63" t="s">
        <v>4</v>
      </c>
      <c r="D8" s="64">
        <f>IF($I$5="non", 1, IF(AND(F8="non", ISBLANK(K8)=TRUE), 1, IF(COUNTIF(champpro,J8)=0, 0, IF(AND(F8="oui", COUNTA(H8:J8)+COUNTA(K8)=4, K8&lt;=totalpro4), 1, 0))))</f>
        <v>1</v>
      </c>
      <c r="E8" s="64">
        <f>IF(F8="non", 1, 0)</f>
        <v>0</v>
      </c>
      <c r="F8" s="65"/>
      <c r="G8" s="65"/>
      <c r="H8" s="66"/>
      <c r="I8" s="66"/>
      <c r="J8" s="66"/>
      <c r="K8" s="67"/>
      <c r="L8" s="67"/>
      <c r="M8" s="67"/>
      <c r="N8" s="68" t="str">
        <f>IF($I$5="non", "-", IF(OR(ISBLANK(K8), NOT(ISNUMBER(K8))), "-", K8+L8-M8))</f>
        <v>-</v>
      </c>
      <c r="O8" s="69" t="str">
        <f>IF($I$5="non","-",IF(OR(ISBLANK(N8)=TRUE,ISNUMBER(N8)=FALSE),"-",IF(N8&gt;totalpro4,1,N8/totalpro4)))</f>
        <v>-</v>
      </c>
      <c r="P8" s="70" t="str">
        <f>IF($I$5="non", "-", IF(COUNTA(cubepro4)=SUM(verifpro4), IF(F8="non", "-", RANK(N8, totpro4)), "-"))</f>
        <v>-</v>
      </c>
      <c r="Q8" s="71" t="str">
        <f>IF($I$5="non", "-", IF(COUNTA(cubepro4)=SUM(verifpro4), IF(F8="non", "-", IF(P8=1, "Or", IF(P8=2, "Argent", IF(P8=3, "Bronze", "-")))), "-"))</f>
        <v>-</v>
      </c>
      <c r="R8" s="4" t="e">
        <f t="shared" ca="1" si="0"/>
        <v>#REF!</v>
      </c>
    </row>
    <row r="9" spans="1:27" ht="18.75" customHeight="1" x14ac:dyDescent="0.4">
      <c r="A9" s="3"/>
      <c r="B9" s="62">
        <f>ROW()-ROW($B$6)</f>
        <v>3</v>
      </c>
      <c r="C9" s="63" t="s">
        <v>4</v>
      </c>
      <c r="D9" s="64">
        <f>IF($I$5="non", 1, IF(AND(F9="non", ISBLANK(K9)=TRUE), 1, IF(COUNTIF(champpro,J9)=0, 0, IF(AND(F9="oui", COUNTA(H9:J9)+COUNTA(K9)=4, K9&lt;=totalpro4), 1, 0))))</f>
        <v>1</v>
      </c>
      <c r="E9" s="64">
        <f>IF(F9="non", 1, 0)</f>
        <v>0</v>
      </c>
      <c r="F9" s="65"/>
      <c r="G9" s="65"/>
      <c r="H9" s="66"/>
      <c r="I9" s="66"/>
      <c r="J9" s="66"/>
      <c r="K9" s="67"/>
      <c r="L9" s="67"/>
      <c r="M9" s="67"/>
      <c r="N9" s="68" t="str">
        <f>IF($I$5="non", "-", IF(OR(ISBLANK(K9), NOT(ISNUMBER(K9))), "-", K9+L9-M9))</f>
        <v>-</v>
      </c>
      <c r="O9" s="69" t="str">
        <f>IF($I$5="non","-",IF(OR(ISBLANK(N9)=TRUE,ISNUMBER(N9)=FALSE),"-",IF(N9&gt;totalpro4,1,N9/totalpro4)))</f>
        <v>-</v>
      </c>
      <c r="P9" s="70" t="str">
        <f>IF($I$5="non", "-", IF(COUNTA(cubepro4)=SUM(verifpro4), IF(F9="non", "-", RANK(N9, totpro4)), "-"))</f>
        <v>-</v>
      </c>
      <c r="Q9" s="71" t="str">
        <f>IF($I$5="non", "-", IF(COUNTA(cubepro4)=SUM(verifpro4), IF(F9="non", "-", IF(P9=1, "Or", IF(P9=2, "Argent", IF(P9=3, "Bronze", "-")))), "-"))</f>
        <v>-</v>
      </c>
      <c r="R9" s="4" t="e">
        <f t="shared" ref="R9" ca="1" si="1">IF(AND(COUNTIF(champpro,J9)=0, ISBLANK(J9)=FALSE), "&lt; l'établissement doit figurer dans la liste déroulante", IF(AND(F9="non", ISBLANK(K9)=FALSE), "&lt; Supprimer les valeurs de la colonne Points", IF(K9&gt;totalpro4, "&lt; Le résultat ne peut être supérieur au total de l'épreuve", " ")))</f>
        <v>#REF!</v>
      </c>
    </row>
    <row r="10" spans="1:27" ht="18.75" customHeight="1" x14ac:dyDescent="0.4">
      <c r="A10" s="3"/>
      <c r="B10" s="62">
        <f>ROW()-ROW($B$6)</f>
        <v>4</v>
      </c>
      <c r="C10" s="63" t="s">
        <v>4</v>
      </c>
      <c r="D10" s="64">
        <f>IF($I$5="non", 1, IF(AND(F10="non", ISBLANK(K10)=TRUE), 1, IF(COUNTIF(champpro,J10)=0, 0, IF(AND(F10="oui", COUNTA(H10:J10)+COUNTA(K10)=4, K10&lt;=totalpro4), 1, 0))))</f>
        <v>1</v>
      </c>
      <c r="E10" s="64">
        <f>IF(F10="non", 1, 0)</f>
        <v>0</v>
      </c>
      <c r="F10" s="65"/>
      <c r="G10" s="65"/>
      <c r="H10" s="66"/>
      <c r="I10" s="66"/>
      <c r="J10" s="66"/>
      <c r="K10" s="67"/>
      <c r="L10" s="67"/>
      <c r="M10" s="67"/>
      <c r="N10" s="68" t="str">
        <f>IF($I$5="non", "-", IF(OR(ISBLANK(K10), NOT(ISNUMBER(K10))), "-", K10+L10-M10))</f>
        <v>-</v>
      </c>
      <c r="O10" s="69" t="str">
        <f>IF($I$5="non","-",IF(OR(ISBLANK(N10)=TRUE,ISNUMBER(N10)=FALSE),"-",IF(N10&gt;totalpro4,1,N10/totalpro4)))</f>
        <v>-</v>
      </c>
      <c r="P10" s="70" t="str">
        <f>IF($I$5="non", "-", IF(COUNTA(cubepro4)=SUM(verifpro4), IF(F10="non", "-", RANK(N10, totpro4)), "-"))</f>
        <v>-</v>
      </c>
      <c r="Q10" s="71" t="str">
        <f>IF($I$5="non", "-", IF(COUNTA(cubepro4)=SUM(verifpro4), IF(F10="non", "-", IF(P10=1, "Or", IF(P10=2, "Argent", IF(P10=3, "Bronze", "-")))), "-"))</f>
        <v>-</v>
      </c>
      <c r="R10" s="4" t="e">
        <f t="shared" ref="R10:R11" ca="1" si="2">IF(AND(COUNTIF(champpro,J10)=0, ISBLANK(J10)=FALSE), "&lt; l'établissement doit figurer dans la liste déroulante", IF(AND(F10="non", ISBLANK(K10)=FALSE), "&lt; Supprimer les valeurs de la colonne Points", IF(K10&gt;totalpro4, "&lt; Le résultat ne peut être supérieur au total de l'épreuve", " ")))</f>
        <v>#REF!</v>
      </c>
    </row>
    <row r="11" spans="1:27" ht="18.75" customHeight="1" x14ac:dyDescent="0.4">
      <c r="A11" s="3"/>
      <c r="B11" s="62">
        <f>ROW()-ROW($B$6)</f>
        <v>5</v>
      </c>
      <c r="C11" s="63" t="s">
        <v>4</v>
      </c>
      <c r="D11" s="64">
        <f>IF($I$5="non", 1, IF(AND(F11="non", ISBLANK(K11)=TRUE), 1, IF(COUNTIF(champpro,J11)=0, 0, IF(AND(F11="oui", COUNTA(H11:J11)+COUNTA(K11)=4, K11&lt;=totalpro4), 1, 0))))</f>
        <v>1</v>
      </c>
      <c r="E11" s="64">
        <f>IF(F11="non", 1, 0)</f>
        <v>0</v>
      </c>
      <c r="F11" s="65"/>
      <c r="G11" s="65"/>
      <c r="H11" s="66"/>
      <c r="I11" s="66"/>
      <c r="J11" s="66"/>
      <c r="K11" s="67"/>
      <c r="L11" s="67"/>
      <c r="M11" s="67"/>
      <c r="N11" s="68" t="str">
        <f>IF($I$5="non", "-", IF(OR(ISBLANK(K11), NOT(ISNUMBER(K11))), "-", K11+L11-M11))</f>
        <v>-</v>
      </c>
      <c r="O11" s="69" t="str">
        <f>IF($I$5="non","-",IF(OR(ISBLANK(N11)=TRUE,ISNUMBER(N11)=FALSE),"-",IF(N11&gt;totalpro4,1,N11/totalpro4)))</f>
        <v>-</v>
      </c>
      <c r="P11" s="70" t="str">
        <f>IF($I$5="non", "-", IF(COUNTA(cubepro4)=SUM(verifpro4), IF(F11="non", "-", RANK(N11, totpro4)), "-"))</f>
        <v>-</v>
      </c>
      <c r="Q11" s="71" t="str">
        <f>IF($I$5="non", "-", IF(COUNTA(cubepro4)=SUM(verifpro4), IF(F11="non", "-", IF(P11=1, "Or", IF(P11=2, "Argent", IF(P11=3, "Bronze", "-")))), "-"))</f>
        <v>-</v>
      </c>
      <c r="R11" s="4" t="e">
        <f t="shared" ca="1" si="2"/>
        <v>#REF!</v>
      </c>
    </row>
    <row r="12" spans="1:27" ht="18.75" customHeight="1" thickBot="1" x14ac:dyDescent="0.45">
      <c r="A12" s="3"/>
      <c r="B12" s="87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>
        <v>-100</v>
      </c>
      <c r="P12" s="74"/>
      <c r="Q12" s="76" t="s">
        <v>16</v>
      </c>
    </row>
    <row r="13" spans="1:27" ht="18.75" customHeight="1" x14ac:dyDescent="0.4">
      <c r="A13" s="3"/>
      <c r="B13" s="3"/>
    </row>
  </sheetData>
  <sheetProtection algorithmName="SHA-512" hashValue="efEw/Cu4xX2HvVHxkS83D8VXR1CrcqqPpyL5lVIZ8X24/SZZKq3113Uo74U8gtcMA61Cku7OJoyvixLBAc9ZYQ==" saltValue="RrPq0CxaUQ6AwATfEyRN8Q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B2">
    <cfRule type="expression" dxfId="11" priority="7">
      <formula>$B$2=1</formula>
    </cfRule>
  </conditionalFormatting>
  <conditionalFormatting sqref="C7:C11">
    <cfRule type="expression" dxfId="10" priority="5">
      <formula>$D7=1</formula>
    </cfRule>
  </conditionalFormatting>
  <conditionalFormatting sqref="F7:F11">
    <cfRule type="expression" dxfId="9" priority="4">
      <formula>ISBLANK(F7)</formula>
    </cfRule>
  </conditionalFormatting>
  <conditionalFormatting sqref="H7:M11">
    <cfRule type="expression" dxfId="8" priority="3">
      <formula>AND(ISBLANK(H7)=TRUE, $F7="oui",$I$5="oui")</formula>
    </cfRule>
  </conditionalFormatting>
  <conditionalFormatting sqref="B4:B5 B12">
    <cfRule type="expression" dxfId="7" priority="1">
      <formula>$B$2=1</formula>
    </cfRule>
  </conditionalFormatting>
  <conditionalFormatting sqref="F7:Q11">
    <cfRule type="expression" dxfId="6" priority="2" stopIfTrue="1">
      <formula>OR($F7="non", $I$5="non")</formula>
    </cfRule>
  </conditionalFormatting>
  <dataValidations count="5">
    <dataValidation type="list" allowBlank="1" showInputMessage="1" showErrorMessage="1" sqref="F7:F11" xr:uid="{8B403632-2877-4FA6-BD2E-8E6CA5EBCAC2}">
      <formula1>"oui,non"</formula1>
    </dataValidation>
    <dataValidation type="list" allowBlank="1" showInputMessage="1" showErrorMessage="1" sqref="J7:J11" xr:uid="{1FFC1D71-6DE3-4565-BF89-DA2C0B1E701B}">
      <formula1>champpro</formula1>
    </dataValidation>
    <dataValidation type="decimal" allowBlank="1" showInputMessage="1" showErrorMessage="1" errorTitle="Erreur de saisi" error="Veuillez entrer un nombre positif inférieur au nombre de pts maximum de l'épreuve" sqref="K7:M11" xr:uid="{0B5391CC-B5DE-42BE-A0A8-2F903BF141E2}">
      <formula1>0</formula1>
      <formula2>$Z$4</formula2>
    </dataValidation>
    <dataValidation type="whole" operator="greaterThanOrEqual" allowBlank="1" showErrorMessage="1" errorTitle="Saisie invalide" error="Veuillez indiquer un nombre entier positif" sqref="Z6" xr:uid="{1007EB7A-5D5D-4376-B8F0-C54E9F83402F}">
      <formula1>0</formula1>
    </dataValidation>
    <dataValidation type="list" allowBlank="1" showInputMessage="1" showErrorMessage="1" prompt="Choisissez &quot;épreuve non organisée&quot; si cette épreuve n'a pas eu lieu." sqref="C4:I4" xr:uid="{A4C8D31A-520D-4AA2-8742-470722EECC28}">
      <formula1>"LISTE ● CONCURRENTS PROFESSIONELS ● NIVEAU 4, # épreuve non organisée #"</formula1>
    </dataValidation>
  </dataValidations>
  <pageMargins left="0.7" right="0.7" top="0.75" bottom="0.75" header="0.3" footer="0.3"/>
  <pageSetup paperSize="9" scale="77" fitToHeight="0" orientation="landscape" cellComments="atEn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97C1-F485-435E-8058-B6D8F493EA74}">
  <sheetPr codeName="List_PRO_5">
    <tabColor theme="7"/>
    <pageSetUpPr fitToPage="1"/>
  </sheetPr>
  <dimension ref="A1:AA13"/>
  <sheetViews>
    <sheetView showGridLines="0" tabSelected="1" zoomScaleNormal="100" workbookViewId="0">
      <pane ySplit="6" topLeftCell="A7" activePane="bottomLeft" state="frozen"/>
      <selection activeCell="J18" sqref="J18"/>
      <selection pane="bottomLeft" activeCell="Z6" sqref="Z6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5" customWidth="1"/>
    <col min="22" max="22" width="4.4609375" style="1" customWidth="1"/>
    <col min="23" max="23" width="3" style="6" customWidth="1"/>
    <col min="24" max="24" width="1.921875" style="5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7"/>
      <c r="B1" s="7"/>
    </row>
    <row r="2" spans="1:27" ht="52.75" customHeight="1" thickBot="1" x14ac:dyDescent="0.45">
      <c r="B2" s="19">
        <f>IF(OR(COUNTA(cubepro5)=SUM(verifpro5),$I$5="non"), 1, 0)</f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/>
      <c r="S2" s="94" t="s">
        <v>21</v>
      </c>
      <c r="T2" s="95"/>
      <c r="U2" s="95"/>
      <c r="V2" s="95"/>
      <c r="W2" s="95"/>
      <c r="X2" s="95"/>
      <c r="Y2" s="95"/>
      <c r="Z2" s="95"/>
      <c r="AA2" s="96"/>
    </row>
    <row r="3" spans="1:27" ht="5.25" customHeight="1" thickBot="1" x14ac:dyDescent="0.45">
      <c r="A3" s="7"/>
      <c r="B3" s="7"/>
    </row>
    <row r="4" spans="1:27" ht="18.75" customHeight="1" thickBot="1" x14ac:dyDescent="0.45">
      <c r="A4" s="3"/>
      <c r="B4" s="84"/>
      <c r="C4" s="97" t="s">
        <v>15</v>
      </c>
      <c r="D4" s="98"/>
      <c r="E4" s="98"/>
      <c r="F4" s="98"/>
      <c r="G4" s="98"/>
      <c r="H4" s="98"/>
      <c r="I4" s="99"/>
      <c r="J4" s="77"/>
      <c r="K4" s="77"/>
      <c r="L4" s="77"/>
      <c r="M4" s="77"/>
      <c r="N4" s="77"/>
      <c r="O4" s="77"/>
      <c r="P4" s="77"/>
      <c r="Q4" s="78"/>
      <c r="S4" s="48" t="s">
        <v>13</v>
      </c>
      <c r="T4" s="48"/>
      <c r="U4" s="48"/>
      <c r="V4" s="48"/>
      <c r="W4" s="48"/>
      <c r="X4" s="48"/>
      <c r="Y4" s="48"/>
      <c r="Z4" s="49">
        <f>181+Z6</f>
        <v>181</v>
      </c>
      <c r="AA4" s="50" t="s">
        <v>8</v>
      </c>
    </row>
    <row r="5" spans="1:27" ht="18.75" customHeight="1" thickBot="1" x14ac:dyDescent="0.45">
      <c r="A5" s="3"/>
      <c r="B5" s="85"/>
      <c r="C5" s="79"/>
      <c r="D5" s="45"/>
      <c r="E5" s="45"/>
      <c r="F5" s="45"/>
      <c r="G5" s="45"/>
      <c r="H5" s="45"/>
      <c r="I5" s="47" t="str">
        <f>IF(C4="# épreuve non organisée #", "non", "oui")</f>
        <v>non</v>
      </c>
      <c r="J5" s="46"/>
      <c r="K5" s="46"/>
      <c r="L5" s="46"/>
      <c r="M5" s="46"/>
      <c r="N5" s="46"/>
      <c r="O5" s="46"/>
      <c r="P5" s="46"/>
      <c r="Q5" s="80"/>
      <c r="S5" s="51" t="s">
        <v>14</v>
      </c>
      <c r="T5" s="48"/>
      <c r="U5" s="48"/>
      <c r="V5" s="48"/>
      <c r="W5" s="48"/>
      <c r="X5" s="48"/>
      <c r="Y5" s="48"/>
      <c r="Z5" s="48"/>
      <c r="AA5" s="48"/>
    </row>
    <row r="6" spans="1:27" ht="18.75" customHeight="1" thickBot="1" x14ac:dyDescent="0.45">
      <c r="A6" s="3"/>
      <c r="B6" s="86" t="s">
        <v>10</v>
      </c>
      <c r="C6" s="81"/>
      <c r="D6" s="72"/>
      <c r="E6" s="72"/>
      <c r="F6" s="72" t="s">
        <v>3</v>
      </c>
      <c r="G6" s="72" t="s">
        <v>0</v>
      </c>
      <c r="H6" s="72" t="s">
        <v>6</v>
      </c>
      <c r="I6" s="72" t="s">
        <v>7</v>
      </c>
      <c r="J6" s="72" t="s">
        <v>29</v>
      </c>
      <c r="K6" s="73" t="s">
        <v>12</v>
      </c>
      <c r="L6" s="73" t="s">
        <v>18</v>
      </c>
      <c r="M6" s="73" t="s">
        <v>19</v>
      </c>
      <c r="N6" s="73" t="s">
        <v>20</v>
      </c>
      <c r="O6" s="73" t="s">
        <v>1</v>
      </c>
      <c r="P6" s="73" t="s">
        <v>2</v>
      </c>
      <c r="Q6" s="82" t="s">
        <v>5</v>
      </c>
      <c r="S6" s="48" t="s">
        <v>25</v>
      </c>
      <c r="T6" s="48"/>
      <c r="U6" s="48"/>
      <c r="V6" s="48"/>
      <c r="W6" s="48"/>
      <c r="X6" s="48"/>
      <c r="Y6" s="48" t="s">
        <v>24</v>
      </c>
      <c r="Z6" s="88"/>
      <c r="AA6" s="48"/>
    </row>
    <row r="7" spans="1:27" ht="18.75" customHeight="1" x14ac:dyDescent="0.4">
      <c r="A7" s="3"/>
      <c r="B7" s="83">
        <f>ROW()-ROW($B$6)</f>
        <v>1</v>
      </c>
      <c r="C7" s="52" t="s">
        <v>4</v>
      </c>
      <c r="D7" s="53">
        <f>IF($I$5="non", 1, IF(AND(F7="non", ISBLANK(K7)=TRUE), 1, IF(COUNTIF(champpro,J7)=0, 0, IF(AND(F7="oui", COUNTA(H7:J7)+COUNTA(K7)=4, K7&lt;=totalpro5), 1, 0))))</f>
        <v>1</v>
      </c>
      <c r="E7" s="54">
        <f>IF(F7="non", 1, 0)</f>
        <v>0</v>
      </c>
      <c r="F7" s="55"/>
      <c r="G7" s="55"/>
      <c r="H7" s="56"/>
      <c r="I7" s="56"/>
      <c r="J7" s="56"/>
      <c r="K7" s="57"/>
      <c r="L7" s="57"/>
      <c r="M7" s="57"/>
      <c r="N7" s="58" t="str">
        <f>IF($I$5="non", "-", IF(OR(ISBLANK(K7), NOT(ISNUMBER(K7))), "-", K7+L7-M7))</f>
        <v>-</v>
      </c>
      <c r="O7" s="59" t="str">
        <f>IF($I$5="non","-",IF(OR(ISBLANK(N7)=TRUE,ISNUMBER(N7)=FALSE),"-",IF(N7&gt;totalpro5,1,N7/totalpro5)))</f>
        <v>-</v>
      </c>
      <c r="P7" s="60" t="str">
        <f>IF($I$5="non", "-", IF(COUNTA(cubepro5)=SUM(verifpro5), IF(F7="non", "-", RANK(N7, totpro5)), "-"))</f>
        <v>-</v>
      </c>
      <c r="Q7" s="61" t="str">
        <f>IF($I$5="non", "-", IF(COUNTA(cubepro5)=SUM(verifpro5), IF(F7="non", "-", IF(P7=1, "Or", IF(P7=2, "Argent", IF(P7=3, "Bronze", "-")))), "-"))</f>
        <v>-</v>
      </c>
      <c r="R7" s="4" t="e">
        <f t="shared" ref="R7:R10" ca="1" si="0">IF(AND(COUNTIF(champpro,J7)=0, ISBLANK(J7)=FALSE), "&lt; l'établissement doit figurer dans la liste déroulante", IF(AND(F7="non", ISBLANK(K7)=FALSE), "&lt; Supprimer les valeurs de la colonne Points", IF(K7&gt;totalpro5, "&lt; Le résultat ne peut être supérieur au total de l'épreuve", " ")))</f>
        <v>#REF!</v>
      </c>
    </row>
    <row r="8" spans="1:27" ht="18.75" customHeight="1" x14ac:dyDescent="0.4">
      <c r="A8" s="3"/>
      <c r="B8" s="62">
        <f>ROW()-ROW($B$6)</f>
        <v>2</v>
      </c>
      <c r="C8" s="63" t="s">
        <v>4</v>
      </c>
      <c r="D8" s="64">
        <f>IF($I$5="non", 1, IF(AND(F8="non", ISBLANK(K8)=TRUE), 1, IF(COUNTIF(champpro,J8)=0, 0, IF(AND(F8="oui", COUNTA(H8:J8)+COUNTA(K8)=4, K8&lt;=totalpro5), 1, 0))))</f>
        <v>1</v>
      </c>
      <c r="E8" s="64">
        <f>IF(F8="non", 1, 0)</f>
        <v>0</v>
      </c>
      <c r="F8" s="65"/>
      <c r="G8" s="65"/>
      <c r="H8" s="66"/>
      <c r="I8" s="66"/>
      <c r="J8" s="66"/>
      <c r="K8" s="67"/>
      <c r="L8" s="67"/>
      <c r="M8" s="67"/>
      <c r="N8" s="68" t="str">
        <f>IF($I$5="non", "-", IF(OR(ISBLANK(K8), NOT(ISNUMBER(K8))), "-", K8+L8-M8))</f>
        <v>-</v>
      </c>
      <c r="O8" s="59" t="str">
        <f>IF($I$5="non","-",IF(OR(ISBLANK(N8)=TRUE,ISNUMBER(N8)=FALSE),"-",IF(N8&gt;totalpro5,1,N8/totalpro5)))</f>
        <v>-</v>
      </c>
      <c r="P8" s="70" t="str">
        <f>IF($I$5="non", "-", IF(COUNTA(cubepro5)=SUM(verifpro5), IF(F8="non", "-", RANK(N8, totpro5)), "-"))</f>
        <v>-</v>
      </c>
      <c r="Q8" s="71" t="str">
        <f>IF($I$5="non", "-", IF(COUNTA(cubepro5)=SUM(verifpro5), IF(F8="non", "-", IF(P8=1, "Or", IF(P8=2, "Argent", IF(P8=3, "Bronze", "-")))), "-"))</f>
        <v>-</v>
      </c>
      <c r="R8" s="4" t="e">
        <f t="shared" ca="1" si="0"/>
        <v>#REF!</v>
      </c>
    </row>
    <row r="9" spans="1:27" ht="18.75" customHeight="1" x14ac:dyDescent="0.4">
      <c r="A9" s="3"/>
      <c r="B9" s="62">
        <f>ROW()-ROW($B$6)</f>
        <v>3</v>
      </c>
      <c r="C9" s="63" t="s">
        <v>4</v>
      </c>
      <c r="D9" s="64">
        <f>IF($I$5="non", 1, IF(AND(F9="non", ISBLANK(K9)=TRUE), 1, IF(COUNTIF(champpro,J9)=0, 0, IF(AND(F9="oui", COUNTA(H9:J9)+COUNTA(K9)=4, K9&lt;=totalpro5), 1, 0))))</f>
        <v>1</v>
      </c>
      <c r="E9" s="64">
        <f>IF(F9="non", 1, 0)</f>
        <v>0</v>
      </c>
      <c r="F9" s="65"/>
      <c r="G9" s="65"/>
      <c r="H9" s="66"/>
      <c r="I9" s="66"/>
      <c r="J9" s="66"/>
      <c r="K9" s="67"/>
      <c r="L9" s="67"/>
      <c r="M9" s="67"/>
      <c r="N9" s="68" t="str">
        <f>IF($I$5="non", "-", IF(OR(ISBLANK(K9), NOT(ISNUMBER(K9))), "-", K9+L9-M9))</f>
        <v>-</v>
      </c>
      <c r="O9" s="59" t="str">
        <f>IF($I$5="non","-",IF(OR(ISBLANK(N9)=TRUE,ISNUMBER(N9)=FALSE),"-",IF(N9&gt;totalpro5,1,N9/totalpro5)))</f>
        <v>-</v>
      </c>
      <c r="P9" s="70" t="str">
        <f>IF($I$5="non", "-", IF(COUNTA(cubepro5)=SUM(verifpro5), IF(F9="non", "-", RANK(N9, totpro5)), "-"))</f>
        <v>-</v>
      </c>
      <c r="Q9" s="71" t="str">
        <f>IF($I$5="non", "-", IF(COUNTA(cubepro5)=SUM(verifpro5), IF(F9="non", "-", IF(P9=1, "Or", IF(P9=2, "Argent", IF(P9=3, "Bronze", "-")))), "-"))</f>
        <v>-</v>
      </c>
      <c r="R9" s="4" t="e">
        <f t="shared" ca="1" si="0"/>
        <v>#REF!</v>
      </c>
    </row>
    <row r="10" spans="1:27" ht="18.75" customHeight="1" x14ac:dyDescent="0.4">
      <c r="A10" s="3"/>
      <c r="B10" s="62">
        <f>ROW()-ROW($B$6)</f>
        <v>4</v>
      </c>
      <c r="C10" s="63" t="s">
        <v>4</v>
      </c>
      <c r="D10" s="64">
        <f>IF($I$5="non", 1, IF(AND(F10="non", ISBLANK(K10)=TRUE), 1, IF(COUNTIF(champpro,J10)=0, 0, IF(AND(F10="oui", COUNTA(H10:J10)+COUNTA(K10)=4, K10&lt;=totalpro5), 1, 0))))</f>
        <v>1</v>
      </c>
      <c r="E10" s="64">
        <f>IF(F10="non", 1, 0)</f>
        <v>0</v>
      </c>
      <c r="F10" s="65"/>
      <c r="G10" s="65"/>
      <c r="H10" s="66"/>
      <c r="I10" s="66"/>
      <c r="J10" s="66"/>
      <c r="K10" s="67"/>
      <c r="L10" s="67"/>
      <c r="M10" s="67"/>
      <c r="N10" s="68" t="str">
        <f>IF($I$5="non", "-", IF(OR(ISBLANK(K10), NOT(ISNUMBER(K10))), "-", K10+L10-M10))</f>
        <v>-</v>
      </c>
      <c r="O10" s="59" t="str">
        <f>IF($I$5="non","-",IF(OR(ISBLANK(N10)=TRUE,ISNUMBER(N10)=FALSE),"-",IF(N10&gt;totalpro5,1,N10/totalpro5)))</f>
        <v>-</v>
      </c>
      <c r="P10" s="70" t="str">
        <f>IF($I$5="non", "-", IF(COUNTA(cubepro5)=SUM(verifpro5), IF(F10="non", "-", RANK(N10, totpro5)), "-"))</f>
        <v>-</v>
      </c>
      <c r="Q10" s="71" t="str">
        <f>IF($I$5="non", "-", IF(COUNTA(cubepro5)=SUM(verifpro5), IF(F10="non", "-", IF(P10=1, "Or", IF(P10=2, "Argent", IF(P10=3, "Bronze", "-")))), "-"))</f>
        <v>-</v>
      </c>
      <c r="R10" s="4" t="e">
        <f t="shared" ca="1" si="0"/>
        <v>#REF!</v>
      </c>
    </row>
    <row r="11" spans="1:27" ht="18.75" customHeight="1" x14ac:dyDescent="0.4">
      <c r="A11" s="3"/>
      <c r="B11" s="62">
        <f>ROW()-ROW($B$6)</f>
        <v>5</v>
      </c>
      <c r="C11" s="63" t="s">
        <v>4</v>
      </c>
      <c r="D11" s="64">
        <f>IF($I$5="non", 1, IF(AND(F11="non", ISBLANK(K11)=TRUE), 1, IF(COUNTIF(champpro,J11)=0, 0, IF(AND(F11="oui", COUNTA(H11:J11)+COUNTA(K11)=4, K11&lt;=totalpro5), 1, 0))))</f>
        <v>1</v>
      </c>
      <c r="E11" s="64">
        <f>IF(F11="non", 1, 0)</f>
        <v>0</v>
      </c>
      <c r="F11" s="65"/>
      <c r="G11" s="65"/>
      <c r="H11" s="66"/>
      <c r="I11" s="66"/>
      <c r="J11" s="66"/>
      <c r="K11" s="67"/>
      <c r="L11" s="67"/>
      <c r="M11" s="67"/>
      <c r="N11" s="68" t="str">
        <f>IF($I$5="non", "-", IF(OR(ISBLANK(K11), NOT(ISNUMBER(K11))), "-", K11+L11-M11))</f>
        <v>-</v>
      </c>
      <c r="O11" s="59" t="str">
        <f>IF($I$5="non","-",IF(OR(ISBLANK(N11)=TRUE,ISNUMBER(N11)=FALSE),"-",IF(N11&gt;totalpro5,1,N11/totalpro5)))</f>
        <v>-</v>
      </c>
      <c r="P11" s="70" t="str">
        <f>IF($I$5="non", "-", IF(COUNTA(cubepro5)=SUM(verifpro5), IF(F11="non", "-", RANK(N11, totpro5)), "-"))</f>
        <v>-</v>
      </c>
      <c r="Q11" s="71" t="str">
        <f>IF($I$5="non", "-", IF(COUNTA(cubepro5)=SUM(verifpro5), IF(F11="non", "-", IF(P11=1, "Or", IF(P11=2, "Argent", IF(P11=3, "Bronze", "-")))), "-"))</f>
        <v>-</v>
      </c>
      <c r="R11" s="4" t="e">
        <f t="shared" ref="R11" ca="1" si="1">IF(AND(COUNTIF(champpro,J11)=0, ISBLANK(J11)=FALSE), "&lt; l'établissement doit figurer dans la liste déroulante", IF(AND(F11="non", ISBLANK(K11)=FALSE), "&lt; Supprimer les valeurs de la colonne Points", IF(K11&gt;totalpro5, "&lt; Le résultat ne peut être supérieur au total de l'épreuve", " ")))</f>
        <v>#REF!</v>
      </c>
    </row>
    <row r="12" spans="1:27" ht="18.75" customHeight="1" thickBot="1" x14ac:dyDescent="0.45">
      <c r="A12" s="3"/>
      <c r="B12" s="87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>
        <v>-100</v>
      </c>
      <c r="P12" s="74"/>
      <c r="Q12" s="76" t="s">
        <v>16</v>
      </c>
    </row>
    <row r="13" spans="1:27" ht="18.75" customHeight="1" x14ac:dyDescent="0.4">
      <c r="A13" s="3"/>
      <c r="B13" s="3"/>
    </row>
  </sheetData>
  <sheetProtection algorithmName="SHA-512" hashValue="waj2aHD+8MIU0GP2lM+qX/me2xQDEz7fc01rG4R6FW8RZASDaY677s2tcuI6CC2cGys1f/SV1TgBFZV9vPoOtg==" saltValue="Ng14SFc0wdD35p/1lFskuQ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B2">
    <cfRule type="expression" dxfId="5" priority="6">
      <formula>$B$2=1</formula>
    </cfRule>
  </conditionalFormatting>
  <conditionalFormatting sqref="C7:C11">
    <cfRule type="expression" dxfId="4" priority="5">
      <formula>$D7=1</formula>
    </cfRule>
  </conditionalFormatting>
  <conditionalFormatting sqref="F7:F11">
    <cfRule type="expression" dxfId="3" priority="4">
      <formula>ISBLANK(F7)</formula>
    </cfRule>
  </conditionalFormatting>
  <conditionalFormatting sqref="H7:M11">
    <cfRule type="expression" dxfId="2" priority="3">
      <formula>AND(ISBLANK(H7)=TRUE, $F7="oui",$I$5="oui")</formula>
    </cfRule>
  </conditionalFormatting>
  <conditionalFormatting sqref="B4:B5 B12">
    <cfRule type="expression" dxfId="1" priority="1">
      <formula>$B$2=1</formula>
    </cfRule>
  </conditionalFormatting>
  <conditionalFormatting sqref="F7:Q11">
    <cfRule type="expression" dxfId="0" priority="2" stopIfTrue="1">
      <formula>OR($F7="non", $I$5="non")</formula>
    </cfRule>
  </conditionalFormatting>
  <dataValidations count="5">
    <dataValidation type="list" allowBlank="1" showInputMessage="1" showErrorMessage="1" sqref="F7:F11" xr:uid="{1F50A930-5C47-44FF-B252-9418866A4383}">
      <formula1>"oui,non"</formula1>
    </dataValidation>
    <dataValidation type="list" allowBlank="1" showInputMessage="1" showErrorMessage="1" sqref="J7:J11" xr:uid="{3AFE9488-A381-4233-9F90-7E2D26E23C97}">
      <formula1>champpro</formula1>
    </dataValidation>
    <dataValidation type="decimal" allowBlank="1" showInputMessage="1" showErrorMessage="1" errorTitle="Erreur de saisi" error="Veuillez entrer un nombre positif inférieur au nombre de pts maximum de l'épreuve" sqref="L7:M11" xr:uid="{0ED29A74-891D-40CF-B912-EF667B7E6E2F}">
      <formula1>0</formula1>
      <formula2>$Z$4</formula2>
    </dataValidation>
    <dataValidation type="whole" operator="greaterThanOrEqual" allowBlank="1" showErrorMessage="1" errorTitle="Saisie invalide" error="Veuillez indiquer un nombre entier positif" sqref="Z6" xr:uid="{0FA636AB-8B3C-43A5-9971-4984B3BEB087}">
      <formula1>0</formula1>
    </dataValidation>
    <dataValidation type="list" allowBlank="1" showInputMessage="1" showErrorMessage="1" prompt="Choisissez &quot;épreuve non organisée&quot; si cette épreuve n'a pas eu lieu." sqref="C4:I4" xr:uid="{DEEC6B6C-B818-42B0-AF8C-A013727E573E}">
      <formula1>"LISTE ● CONCURRENTS PROFESSIONELS ● NIVEAU 5, # épreuve non organisée #"</formula1>
    </dataValidation>
  </dataValidations>
  <pageMargins left="0.7" right="0.7" top="0.75" bottom="0.75" header="0.3" footer="0.3"/>
  <pageSetup paperSize="9" scale="77" fitToHeight="0" orientation="landscape" cellComments="atEn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d6d00f-7065-4b7c-9188-d060ba2e2806" xsi:nil="true"/>
    <lcf76f155ced4ddcb4097134ff3c332f xmlns="0c703308-fe6f-4ee2-9b4a-dfc926b98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E166A25D86C47AC8B958B109E2595" ma:contentTypeVersion="20" ma:contentTypeDescription="Crée un document." ma:contentTypeScope="" ma:versionID="bf1ccbb78466fc2ec666a676afb50bca">
  <xsd:schema xmlns:xsd="http://www.w3.org/2001/XMLSchema" xmlns:xs="http://www.w3.org/2001/XMLSchema" xmlns:p="http://schemas.microsoft.com/office/2006/metadata/properties" xmlns:ns2="0c703308-fe6f-4ee2-9b4a-dfc926b9898d" xmlns:ns3="7dd6d00f-7065-4b7c-9188-d060ba2e2806" targetNamespace="http://schemas.microsoft.com/office/2006/metadata/properties" ma:root="true" ma:fieldsID="ecc7c8f9f13e0f9cff88964df0dac8b6" ns2:_="" ns3:_="">
    <xsd:import namespace="0c703308-fe6f-4ee2-9b4a-dfc926b9898d"/>
    <xsd:import namespace="7dd6d00f-7065-4b7c-9188-d060ba2e2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03308-fe6f-4ee2-9b4a-dfc926b98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e344242b-7c35-4dc7-a180-1b5cdf80a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6d00f-7065-4b7c-9188-d060ba2e2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b3f2711-7edd-4ccb-87b0-fcb270f30dbc}" ma:internalName="TaxCatchAll" ma:showField="CatchAllData" ma:web="7dd6d00f-7065-4b7c-9188-d060ba2e28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BBB22-B385-48D8-88F3-4E942822599C}">
  <ds:schemaRefs>
    <ds:schemaRef ds:uri="http://schemas.microsoft.com/office/2006/metadata/properties"/>
    <ds:schemaRef ds:uri="http://schemas.microsoft.com/office/infopath/2007/PartnerControls"/>
    <ds:schemaRef ds:uri="7dd6d00f-7065-4b7c-9188-d060ba2e2806"/>
    <ds:schemaRef ds:uri="0c703308-fe6f-4ee2-9b4a-dfc926b9898d"/>
  </ds:schemaRefs>
</ds:datastoreItem>
</file>

<file path=customXml/itemProps2.xml><?xml version="1.0" encoding="utf-8"?>
<ds:datastoreItem xmlns:ds="http://schemas.openxmlformats.org/officeDocument/2006/customXml" ds:itemID="{0423BED8-D0A8-47ED-A178-D5BE447C9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818877-1E80-4273-9DFF-0E75E1E85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703308-fe6f-4ee2-9b4a-dfc926b9898d"/>
    <ds:schemaRef ds:uri="7dd6d00f-7065-4b7c-9188-d060ba2e28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44</vt:i4>
      </vt:variant>
    </vt:vector>
  </HeadingPairs>
  <TitlesOfParts>
    <vt:vector size="48" baseType="lpstr">
      <vt:lpstr>Liste-Etablissements</vt:lpstr>
      <vt:lpstr>Liste-PRO-3</vt:lpstr>
      <vt:lpstr>Liste-PRO-4</vt:lpstr>
      <vt:lpstr>Liste-PRO-5</vt:lpstr>
      <vt:lpstr>'Liste-Etablissements'!cubeetabl</vt:lpstr>
      <vt:lpstr>cubepro3</vt:lpstr>
      <vt:lpstr>cubepro4</vt:lpstr>
      <vt:lpstr>cubepro5</vt:lpstr>
      <vt:lpstr>'Liste-Etablissements'!endetabl</vt:lpstr>
      <vt:lpstr>'Liste-PRO-3'!endpro3</vt:lpstr>
      <vt:lpstr>'Liste-PRO-4'!endpro4</vt:lpstr>
      <vt:lpstr>'Liste-PRO-5'!endpro5</vt:lpstr>
      <vt:lpstr>etdpro3</vt:lpstr>
      <vt:lpstr>etdpro4</vt:lpstr>
      <vt:lpstr>etdpro5</vt:lpstr>
      <vt:lpstr>oketabl</vt:lpstr>
      <vt:lpstr>okpro3</vt:lpstr>
      <vt:lpstr>okpro4</vt:lpstr>
      <vt:lpstr>okpro5</vt:lpstr>
      <vt:lpstr>'Liste-Etablissements'!pourcentetabl</vt:lpstr>
      <vt:lpstr>pourcentpro3</vt:lpstr>
      <vt:lpstr>pourcentpro4</vt:lpstr>
      <vt:lpstr>pourcentpro5</vt:lpstr>
      <vt:lpstr>presentpro3</vt:lpstr>
      <vt:lpstr>presentpro4</vt:lpstr>
      <vt:lpstr>presentpro5</vt:lpstr>
      <vt:lpstr>'Liste-Etablissements'!startetabl</vt:lpstr>
      <vt:lpstr>'Liste-PRO-3'!startpro3</vt:lpstr>
      <vt:lpstr>'Liste-PRO-4'!startpro4</vt:lpstr>
      <vt:lpstr>'Liste-PRO-5'!startpro5</vt:lpstr>
      <vt:lpstr>'Liste-Etablissements'!tabetablprint</vt:lpstr>
      <vt:lpstr>'Liste-PRO-3'!tabpro3print</vt:lpstr>
      <vt:lpstr>'Liste-PRO-4'!tabpro4print</vt:lpstr>
      <vt:lpstr>'Liste-PRO-5'!tabpro5print</vt:lpstr>
      <vt:lpstr>'Liste-PRO-3'!totalpro3</vt:lpstr>
      <vt:lpstr>'Liste-PRO-4'!totalpro4</vt:lpstr>
      <vt:lpstr>'Liste-PRO-5'!totalpro5</vt:lpstr>
      <vt:lpstr>totpro3</vt:lpstr>
      <vt:lpstr>totpro4</vt:lpstr>
      <vt:lpstr>totpro5</vt:lpstr>
      <vt:lpstr>'Liste-Etablissements'!triclassetabl</vt:lpstr>
      <vt:lpstr>'Liste-PRO-3'!triclasspro3</vt:lpstr>
      <vt:lpstr>'Liste-PRO-4'!triclasspro4</vt:lpstr>
      <vt:lpstr>'Liste-PRO-5'!triclasspro5</vt:lpstr>
      <vt:lpstr>'Liste-Etablissements'!verifetabl</vt:lpstr>
      <vt:lpstr>verifpro3</vt:lpstr>
      <vt:lpstr>verifpro4</vt:lpstr>
      <vt:lpstr>verifpro5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</dc:creator>
  <cp:lastModifiedBy>Anne Mansuis</cp:lastModifiedBy>
  <cp:lastPrinted>2018-05-19T21:38:31Z</cp:lastPrinted>
  <dcterms:created xsi:type="dcterms:W3CDTF">2018-04-21T19:14:42Z</dcterms:created>
  <dcterms:modified xsi:type="dcterms:W3CDTF">2024-11-08T15:18:37Z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0x010100FBAE166A25D86C47AC8B958B109E2595</vt:lpwstr>
  </property>
  <property fmtid="{D5CDD505-2E9C-101B-9397-08002B2CF9AE}" pid="3" name="MediaServiceImageTags">
    <vt:lpwstr/>
  </property>
</Properties>
</file>